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เกณฑ์การปันส่วน ปี 61\หน่วยงาน\สลก\"/>
    </mc:Choice>
  </mc:AlternateContent>
  <bookViews>
    <workbookView xWindow="120" yWindow="60" windowWidth="19035" windowHeight="10980" tabRatio="931" firstSheet="3" activeTab="13"/>
  </bookViews>
  <sheets>
    <sheet name="อธิบดี" sheetId="13" r:id="rId1"/>
    <sheet name="รอง1" sheetId="3" r:id="rId2"/>
    <sheet name="รอง2" sheetId="4" r:id="rId3"/>
    <sheet name="รอง3" sheetId="5" r:id="rId4"/>
    <sheet name="สำนักผู้ตรวจ" sheetId="12" r:id="rId5"/>
    <sheet name="งานช่วย" sheetId="2" r:id="rId6"/>
    <sheet name="ส่วนพัสดุ" sheetId="14" r:id="rId7"/>
    <sheet name="ส่วนคลัง" sheetId="1" r:id="rId8"/>
    <sheet name="ส่วนบริหารทรัพยากรบุคคล" sheetId="7" r:id="rId9"/>
    <sheet name="ส่วนสารบรรณ" sheetId="8" r:id="rId10"/>
    <sheet name="ส่วนประชาสัมพันธ์" sheetId="9" r:id="rId11"/>
    <sheet name="ส่วนยานพาหนะฯ" sheetId="10" r:id="rId12"/>
    <sheet name="กลุ่มงานคุ้มครองฯ" sheetId="11" r:id="rId13"/>
    <sheet name="รวม" sheetId="15" r:id="rId14"/>
  </sheets>
  <calcPr calcId="152511"/>
</workbook>
</file>

<file path=xl/calcChain.xml><?xml version="1.0" encoding="utf-8"?>
<calcChain xmlns="http://schemas.openxmlformats.org/spreadsheetml/2006/main">
  <c r="P136" i="15" l="1"/>
  <c r="P135" i="15"/>
  <c r="P134" i="15"/>
  <c r="P133" i="15"/>
  <c r="P132" i="15"/>
  <c r="P131" i="15"/>
  <c r="P130" i="15"/>
  <c r="P129" i="15"/>
  <c r="P128" i="15"/>
  <c r="P127" i="15"/>
  <c r="P126" i="15"/>
  <c r="P125" i="15"/>
  <c r="P124" i="15"/>
  <c r="P123" i="15"/>
  <c r="P122" i="15"/>
  <c r="P121" i="15"/>
  <c r="P120" i="15"/>
  <c r="P119" i="15"/>
  <c r="P118" i="15"/>
  <c r="P117" i="15"/>
  <c r="P116" i="15"/>
  <c r="P115" i="15"/>
  <c r="P114" i="15"/>
  <c r="P113" i="15"/>
  <c r="P112" i="15"/>
  <c r="P111" i="15"/>
  <c r="P110" i="15"/>
  <c r="P109" i="15"/>
  <c r="P108" i="15"/>
  <c r="P107" i="15"/>
  <c r="P106" i="15"/>
  <c r="P105" i="15"/>
  <c r="P104" i="15"/>
  <c r="P103" i="15"/>
  <c r="P102" i="15"/>
  <c r="P101" i="15"/>
  <c r="P100" i="15"/>
  <c r="P99" i="15"/>
  <c r="P98" i="15"/>
  <c r="P97" i="15"/>
  <c r="P96" i="15"/>
  <c r="P95" i="15"/>
  <c r="P94" i="15"/>
  <c r="P93" i="15"/>
  <c r="P92" i="15"/>
  <c r="P91" i="15"/>
  <c r="P90" i="15"/>
  <c r="P89" i="15"/>
  <c r="P88" i="15"/>
  <c r="P87" i="15"/>
  <c r="P86" i="15"/>
  <c r="P85" i="15"/>
  <c r="P84" i="15"/>
  <c r="P83" i="15"/>
  <c r="P82" i="15"/>
  <c r="P81" i="15"/>
  <c r="P80" i="15"/>
  <c r="P79" i="15"/>
  <c r="P78" i="15"/>
  <c r="P77" i="15"/>
  <c r="P76" i="15"/>
  <c r="P75" i="15"/>
  <c r="P74" i="15"/>
  <c r="P73" i="15"/>
  <c r="P72" i="15"/>
  <c r="P71" i="15"/>
  <c r="P70" i="15"/>
  <c r="P69" i="15"/>
  <c r="P68" i="15"/>
  <c r="P67" i="15"/>
  <c r="P66" i="15"/>
  <c r="P65" i="15"/>
  <c r="P64" i="15"/>
  <c r="P63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50" i="15"/>
  <c r="P49" i="15"/>
  <c r="P48" i="15"/>
  <c r="P47" i="15"/>
  <c r="P46" i="15"/>
  <c r="P45" i="15"/>
  <c r="P44" i="15"/>
  <c r="P43" i="15"/>
  <c r="P42" i="15"/>
  <c r="P41" i="15"/>
  <c r="P40" i="15"/>
  <c r="P39" i="15"/>
  <c r="P38" i="15"/>
  <c r="P37" i="15"/>
  <c r="P36" i="15"/>
  <c r="P35" i="15"/>
  <c r="P34" i="15"/>
  <c r="P3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P6" i="15"/>
  <c r="P5" i="15"/>
  <c r="P4" i="15"/>
  <c r="P3" i="15"/>
  <c r="N138" i="15"/>
  <c r="L138" i="15"/>
  <c r="J138" i="15"/>
  <c r="H138" i="15"/>
  <c r="F138" i="15"/>
  <c r="D138" i="15"/>
  <c r="C137" i="15"/>
  <c r="C138" i="15" s="1"/>
  <c r="D137" i="15"/>
  <c r="O137" i="15"/>
  <c r="O138" i="15" s="1"/>
  <c r="N137" i="15"/>
  <c r="M137" i="15"/>
  <c r="M138" i="15" s="1"/>
  <c r="L137" i="15"/>
  <c r="K137" i="15"/>
  <c r="K138" i="15" s="1"/>
  <c r="J137" i="15"/>
  <c r="I137" i="15"/>
  <c r="I138" i="15" s="1"/>
  <c r="H137" i="15"/>
  <c r="G137" i="15"/>
  <c r="G138" i="15" s="1"/>
  <c r="F137" i="15"/>
  <c r="E137" i="15"/>
  <c r="E138" i="15" s="1"/>
  <c r="C31" i="1"/>
  <c r="C25" i="10"/>
  <c r="P138" i="15" l="1"/>
  <c r="P137" i="15"/>
  <c r="E25" i="12"/>
  <c r="C25" i="12"/>
  <c r="F6" i="12"/>
  <c r="F7" i="12"/>
  <c r="F25" i="12" s="1"/>
  <c r="D26" i="12" s="1"/>
  <c r="F8" i="12"/>
  <c r="F9" i="12"/>
  <c r="F5" i="12"/>
  <c r="E26" i="11"/>
  <c r="D25" i="11"/>
  <c r="C25" i="11"/>
  <c r="E6" i="11"/>
  <c r="E7" i="11"/>
  <c r="E8" i="11"/>
  <c r="E9" i="11"/>
  <c r="E10" i="11"/>
  <c r="E5" i="11"/>
  <c r="E25" i="11" s="1"/>
  <c r="D25" i="12"/>
  <c r="C25" i="13"/>
  <c r="D6" i="13"/>
  <c r="D7" i="13"/>
  <c r="D5" i="13"/>
  <c r="E26" i="10"/>
  <c r="D2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5" i="10"/>
  <c r="E35" i="7"/>
  <c r="C21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5" i="9"/>
  <c r="D7" i="8"/>
  <c r="C15" i="8"/>
  <c r="D6" i="8"/>
  <c r="D8" i="8"/>
  <c r="D9" i="8"/>
  <c r="D10" i="8"/>
  <c r="D11" i="8"/>
  <c r="D12" i="8"/>
  <c r="D13" i="8"/>
  <c r="D14" i="8"/>
  <c r="D5" i="8"/>
  <c r="D34" i="7"/>
  <c r="C34" i="7"/>
  <c r="E7" i="7"/>
  <c r="E8" i="7"/>
  <c r="E9" i="7"/>
  <c r="E10" i="7"/>
  <c r="E12" i="7"/>
  <c r="E13" i="7"/>
  <c r="E14" i="7"/>
  <c r="E15" i="7"/>
  <c r="E16" i="7"/>
  <c r="E17" i="7"/>
  <c r="E19" i="7"/>
  <c r="E20" i="7"/>
  <c r="E21" i="7"/>
  <c r="E22" i="7"/>
  <c r="E23" i="7"/>
  <c r="E24" i="7"/>
  <c r="E26" i="7"/>
  <c r="E27" i="7"/>
  <c r="E28" i="7"/>
  <c r="E30" i="7"/>
  <c r="E31" i="7"/>
  <c r="E33" i="7"/>
  <c r="E5" i="7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5" i="1"/>
  <c r="D6" i="3"/>
  <c r="D7" i="3"/>
  <c r="D8" i="3"/>
  <c r="D5" i="3"/>
  <c r="D25" i="3" s="1"/>
  <c r="D6" i="2"/>
  <c r="D7" i="2"/>
  <c r="D8" i="2"/>
  <c r="D9" i="2"/>
  <c r="D10" i="2"/>
  <c r="D11" i="2"/>
  <c r="D12" i="2"/>
  <c r="D13" i="2"/>
  <c r="D14" i="2"/>
  <c r="D15" i="2"/>
  <c r="D16" i="2"/>
  <c r="D5" i="2"/>
  <c r="D17" i="2" s="1"/>
  <c r="D6" i="14"/>
  <c r="D7" i="14"/>
  <c r="D8" i="14"/>
  <c r="D9" i="14"/>
  <c r="D10" i="14"/>
  <c r="D11" i="14"/>
  <c r="D12" i="14"/>
  <c r="D13" i="14"/>
  <c r="D5" i="14"/>
  <c r="C14" i="14"/>
  <c r="C17" i="2"/>
  <c r="D25" i="5"/>
  <c r="C25" i="5"/>
  <c r="C25" i="3"/>
  <c r="C26" i="12" l="1"/>
  <c r="E26" i="12"/>
  <c r="D21" i="9"/>
  <c r="E25" i="10"/>
  <c r="D25" i="13"/>
  <c r="D31" i="1"/>
  <c r="D14" i="14"/>
  <c r="D15" i="8"/>
</calcChain>
</file>

<file path=xl/sharedStrings.xml><?xml version="1.0" encoding="utf-8"?>
<sst xmlns="http://schemas.openxmlformats.org/spreadsheetml/2006/main" count="787" uniqueCount="245">
  <si>
    <t xml:space="preserve">ชื่อ-สกุล </t>
  </si>
  <si>
    <t>ยอดรวมแต่ละกิจกรรม</t>
  </si>
  <si>
    <t>เกณฑ์การปันส่วน</t>
  </si>
  <si>
    <t>กิจกรรมงานอำนวยการ</t>
  </si>
  <si>
    <t>กิจกรรมงานช่วยอำนวยการ</t>
  </si>
  <si>
    <t xml:space="preserve"> </t>
  </si>
  <si>
    <t>กิจกรรมงานบริหารบุคลากร</t>
  </si>
  <si>
    <t>กิจกรรมงานพัฒนาทรัพยากรบุคคล</t>
  </si>
  <si>
    <t>กิจกรรมงานประชาสัมพันธ์</t>
  </si>
  <si>
    <t>กิจกรรมงานยานพาหนะ</t>
  </si>
  <si>
    <t>กิจกรรมงานอาคารและสถานที่</t>
  </si>
  <si>
    <t>กิจกรรมงานคุ้มครองจริยธรรม</t>
  </si>
  <si>
    <t>กิจกรรมงานตรวจราชการ</t>
  </si>
  <si>
    <t>ตำแหน่ง</t>
  </si>
  <si>
    <t>ทีมผู้บริหาร (รองอธิบดี ๒)</t>
  </si>
  <si>
    <t>รวม (๑๐๐)</t>
  </si>
  <si>
    <t xml:space="preserve">ส่วนงานยานพาหนะและอาคารสถานที่  </t>
  </si>
  <si>
    <t>รหัสกิจกรรมย่อย ๑๓๓</t>
  </si>
  <si>
    <t>รหัสกิจกรรมย่อย ๑๓๔</t>
  </si>
  <si>
    <t>รหัสกิจกรรมย่อย ๑๓๕</t>
  </si>
  <si>
    <t>รหัสกิจกรรมย่อย ๑๓๗</t>
  </si>
  <si>
    <t>รหัสกิจกรรมย่อย ๑๓๘</t>
  </si>
  <si>
    <t>รหัสกิจกรรมย่อย ๑๓๙</t>
  </si>
  <si>
    <t>รหัสกิจกรรมย่อย ๑๔๐</t>
  </si>
  <si>
    <t>รหัสกิจกรรมย่อย ๑๔๑</t>
  </si>
  <si>
    <t xml:space="preserve">กลุ่มงานคุ้มครองจริยธรรม </t>
  </si>
  <si>
    <t>กิจกรรมงานสืบสวนสอบสวนวินัย</t>
  </si>
  <si>
    <t>รหัสกิจกรรมย่อย ๑๔๒</t>
  </si>
  <si>
    <t>รหัสกิจกรรมย่อย ๑๓๖</t>
  </si>
  <si>
    <t>กิจกรรมงานการเงินและบัญชี</t>
  </si>
  <si>
    <t>กิจกรรมงานสารบรรณ</t>
  </si>
  <si>
    <t>กิจกรรมงานพัสดุ</t>
  </si>
  <si>
    <r>
      <t xml:space="preserve">                 เกณฑ์การปันส่วนโดยใช้ภาระงาน (ปีงบประมาณ พ.ศ. ๒๕๖๑)                  </t>
    </r>
    <r>
      <rPr>
        <b/>
        <sz val="12"/>
        <color theme="1"/>
        <rFont val="TH SarabunPSK"/>
        <family val="2"/>
      </rPr>
      <t xml:space="preserve"> (เอกสารแนบ ๓)</t>
    </r>
  </si>
  <si>
    <r>
      <t xml:space="preserve">                                        เกณฑ์การปันส่วนโดยใช้ภาระงาน (ปีงบประมาณ พ.ศ. ๒๕๖๑)                        </t>
    </r>
    <r>
      <rPr>
        <b/>
        <sz val="12"/>
        <color theme="1"/>
        <rFont val="TH SarabunPSK"/>
        <family val="2"/>
      </rPr>
      <t xml:space="preserve"> (เอกสารแนบ ๓)</t>
    </r>
  </si>
  <si>
    <r>
      <t xml:space="preserve">                             เกณฑ์การปันส่วนโดยใช้ภาระงาน (ปีงบประมาณ พ.ศ. ๒๕๖๑)                    </t>
    </r>
    <r>
      <rPr>
        <b/>
        <sz val="12"/>
        <color theme="1"/>
        <rFont val="TH SarabunPSK"/>
        <family val="2"/>
      </rPr>
      <t xml:space="preserve"> (เอกสารแนบ ๓)</t>
    </r>
  </si>
  <si>
    <t>สำนักผู้ตรวจราชการ</t>
  </si>
  <si>
    <t>1 นายมนต์สันต์ เขมาปทุมศักดิ์</t>
  </si>
  <si>
    <t>นิติกรชำนาญการพิเศษ</t>
  </si>
  <si>
    <t>นักจัดการงานทั่วไปชำนาญการ</t>
  </si>
  <si>
    <t>เจ้าหน้าที่บริหารงานทั่วไป</t>
  </si>
  <si>
    <t>4 นายสกล สาลิกา</t>
  </si>
  <si>
    <t>พนักงานขับรถยนต์ ส2</t>
  </si>
  <si>
    <r>
      <t xml:space="preserve">                 เกณฑ์การปันส่วนโดยใช้ภาระงาน (ปีงบประมาณ พ.ศ. ๒๕๖๑)             </t>
    </r>
    <r>
      <rPr>
        <b/>
        <sz val="12"/>
        <color theme="1"/>
        <rFont val="TH SarabunPSK"/>
        <family val="2"/>
      </rPr>
      <t>(เอกสารแนบ ๓)</t>
    </r>
  </si>
  <si>
    <t>ทีมผู้บริหาร รองอธิบดี ๑ (นายภาดล ถาวรกฤชรัตน์)</t>
  </si>
  <si>
    <t>ทีมผู้บริหาร รองอธิบดี ๓ (นายสันติพร นิ่มกิ่งรัตน์)</t>
  </si>
  <si>
    <t>1 นายปกรณ์ ภูฆัง</t>
  </si>
  <si>
    <t>นิติกรชำนาญการ</t>
  </si>
  <si>
    <t>2 นางสาวราตรี นินละเอียด</t>
  </si>
  <si>
    <t>2 นางสาวศิรานี เอี่ยมแม้น</t>
  </si>
  <si>
    <t>3 นางสาวเพ็ญนภา เทียนสุวรรณ</t>
  </si>
  <si>
    <r>
      <t xml:space="preserve">                 เกณฑ์การปันส่วนโดยใช้ภาระงาน (ปีงบประมาณ พ.ศ. ๒๕๖๑)                </t>
    </r>
    <r>
      <rPr>
        <b/>
        <sz val="12"/>
        <color theme="1"/>
        <rFont val="TH SarabunPSK"/>
        <family val="2"/>
      </rPr>
      <t xml:space="preserve"> (เอกสารแนบ ๓)</t>
    </r>
  </si>
  <si>
    <t>1 นางสาวรัชชนันท์ วรรโณภาศ</t>
  </si>
  <si>
    <t>ผู้อำนวยการส่วนช่วยอำนวยการ</t>
  </si>
  <si>
    <t>2 นางสาวรัตนา วิชยธนากุล</t>
  </si>
  <si>
    <t>3 นางสาวสุจิรา กล่ำทอง</t>
  </si>
  <si>
    <t>4 นางสาวชนกมน จันทร์ศรี</t>
  </si>
  <si>
    <t>5 นางสาวฐิตินันท์ นพกาศ</t>
  </si>
  <si>
    <t>6 นางสาวราตรี นินละเอียด</t>
  </si>
  <si>
    <t>7 นางสาวเพ็ญนภา เทียนสุวรรณ</t>
  </si>
  <si>
    <t>8 นางสาวเรวดี ทองรักษ์</t>
  </si>
  <si>
    <t>9 นางสุภาพรรณ ช่วยรัตน์</t>
  </si>
  <si>
    <t>10 นางสาวปุญชญา รัตนสังฆ์</t>
  </si>
  <si>
    <t>12 นายสมัคร สมสุข</t>
  </si>
  <si>
    <t>เจ้าหน้าที่วิเคราะห์นโยบายและแผน</t>
  </si>
  <si>
    <t>เจ้าพนักงานธุรการ</t>
  </si>
  <si>
    <t>นายช่างเทคนิค</t>
  </si>
  <si>
    <t>11 นางจณิสตา วิสุทธิ์เสรีวงศ์</t>
  </si>
  <si>
    <t>1 นางสาวอารีย์ สุวราช</t>
  </si>
  <si>
    <t>ผู้อำนวยการส่วนคลัง</t>
  </si>
  <si>
    <t>2 นางกัลญาณี เลิศเกษมสันต์</t>
  </si>
  <si>
    <t>เจ้าพนักงานการเงินและบัญชีชำนาญงาน</t>
  </si>
  <si>
    <t>3 นางสาวกรรณิกา กลับกลาย</t>
  </si>
  <si>
    <t>นักวิชาการเงินและบัญชีชำนาญการ</t>
  </si>
  <si>
    <t>4 นางสาวกัลยา มูลขุนทศ</t>
  </si>
  <si>
    <t>5 นางสาวชญาดา สมจิตวรี</t>
  </si>
  <si>
    <t>นักวิเคราะห์นโยบายและแผนชำนาญการ</t>
  </si>
  <si>
    <t>6 นางสาวยุวดี รอดเคราะห์</t>
  </si>
  <si>
    <t>7 นางสาววราพร แซ่ตัง</t>
  </si>
  <si>
    <t>8 นางสาวประคอง ปุ่นสำเริง</t>
  </si>
  <si>
    <t>9 นางสาวศิริวรรณ นาคะสุทธิ์</t>
  </si>
  <si>
    <t>เจ้าพนักงานการเงินและบัญชีปฏิบัติงาน</t>
  </si>
  <si>
    <t>10 นางสาวนันติญา คงมา</t>
  </si>
  <si>
    <t>11 นางสาวศศิมา ซึ้งถาวร</t>
  </si>
  <si>
    <t>12 นางสาวสุกัญญา สุขสมัย</t>
  </si>
  <si>
    <t>13 นางสาวกฤติยา ตุ้มทอง</t>
  </si>
  <si>
    <t>เจ้าพนักงานธุรการปฏิบัติงาน</t>
  </si>
  <si>
    <t>14 นางสาวโสฬส สมฤทธิ์</t>
  </si>
  <si>
    <t>พนักงานธุรการ ส4</t>
  </si>
  <si>
    <t>15 นางสาวกชพร รักษาสัตย์</t>
  </si>
  <si>
    <t>16 นางสาวบุษบา เสนาะพิณ</t>
  </si>
  <si>
    <t>17 นางสาวอนัญญา ขันคำ</t>
  </si>
  <si>
    <t>18 นางภัทรภร มีศรี</t>
  </si>
  <si>
    <t>เจ้าหน้าที่ธุรการ</t>
  </si>
  <si>
    <t>19 นางสุภาพรรณ สนนุช</t>
  </si>
  <si>
    <t>20 นางสาวอารีรัตน์ ผลไพบูลย์</t>
  </si>
  <si>
    <t>22 นางสาวถนอมรัตน์ ขัดมอย</t>
  </si>
  <si>
    <t>23 นางสาววาสินี ขาวสนิท</t>
  </si>
  <si>
    <t>24 นางสาวสิริกร นาถอนุพันธุ์</t>
  </si>
  <si>
    <t>25 นางสาวทัศนีย์ พานรอต</t>
  </si>
  <si>
    <t>นักวิชาการเงินและบัญชี</t>
  </si>
  <si>
    <t>26 นางสาวกัญญ์รัฐนันท์ เหมือนนามอญ</t>
  </si>
  <si>
    <t>21 ว่าที่ ร.ต. หญิง มลนภา จันทร์เพ็ญ</t>
  </si>
  <si>
    <t>ผู้อำนวยการส่วนพัสดุ</t>
  </si>
  <si>
    <t>2 นายณรงค์ มาเอียด</t>
  </si>
  <si>
    <t>3 นางอรุณี ประเสริฐสังข์</t>
  </si>
  <si>
    <t>4 นางสาวกมลชนก ทองทวีวัฒนะ</t>
  </si>
  <si>
    <t>5 นางสาวธัญชนก ส่งพุ่ม</t>
  </si>
  <si>
    <t>6 นางสาวเสาวนีย์ มัจฉาชีพ</t>
  </si>
  <si>
    <t>7 นายศราวุฒิ มีกำลัง</t>
  </si>
  <si>
    <t>8 นางสาวรจนา ใจฟู</t>
  </si>
  <si>
    <t>9 นางสาวพรนิสา นราพล</t>
  </si>
  <si>
    <t>วิศวกรเครื่องกลชำนาญการ</t>
  </si>
  <si>
    <t>นักวิชาการพัสดุชำนาญการ</t>
  </si>
  <si>
    <t>นักวิชาการพัสดุปฏิบัติการ</t>
  </si>
  <si>
    <t>เจ้าพนักงานพัสดุชำนาญงาน</t>
  </si>
  <si>
    <t>เจ้าพนักงานพัสดุปฏิบัติงาน</t>
  </si>
  <si>
    <t>เจ้าพนักงานพัสดุ</t>
  </si>
  <si>
    <t>นักวิชาการเงินและบัญชีปฏิบัติการ</t>
  </si>
  <si>
    <t>1 นางรุ่งอรุณ เวทรังสิการ</t>
  </si>
  <si>
    <t>ผู้อำนวยการส่วนบริหารทรัพยากรบุคคล</t>
  </si>
  <si>
    <t>2 นางสุจิตรา อินเล็ก</t>
  </si>
  <si>
    <t>3 นางมลิณีย์ เหมืองหม้อ</t>
  </si>
  <si>
    <t>4 นางสาวมยุรี พุดตาลน้อย</t>
  </si>
  <si>
    <t>5 นางสาวพรสุดา เพ็ชรรื่น</t>
  </si>
  <si>
    <t>เจ้าพนักงานธุรการชำนาญงาน</t>
  </si>
  <si>
    <t>6 นางสาวรัตนา โหมดเทศ</t>
  </si>
  <si>
    <t>7 นายเอนก ไชยพร</t>
  </si>
  <si>
    <t>8 นางธัญลักษณ์ อรรถศาสตร์ศรี</t>
  </si>
  <si>
    <t>9 นางถวิล โพธิ์สิทธิ์</t>
  </si>
  <si>
    <t>10 นางสาวพรรณลิตา มาพัฒน์</t>
  </si>
  <si>
    <t>11 นางสาวสุดารัตน์ โชติ</t>
  </si>
  <si>
    <t>นักทรัพยากรบุคคลชำนาญการ</t>
  </si>
  <si>
    <t>12 นางสาววรกานต์ ชูสงค์</t>
  </si>
  <si>
    <t>13 นางสาวณัฐกฤตา ศรีงาม</t>
  </si>
  <si>
    <t>14 นายพงศธร อินทรวัชระ</t>
  </si>
  <si>
    <t>15 นางสาวจุไรรัตน์ ถนอมวงษ์</t>
  </si>
  <si>
    <t>16 นางจารุวรรณ กิมเชียง</t>
  </si>
  <si>
    <t>17 นางสาวณัฐขุมธนาภร จิตอาคะ</t>
  </si>
  <si>
    <t>18 นางสาวลินนภัสร์ กำเนิดสินธ์สกุล</t>
  </si>
  <si>
    <t>19 นางสาวพรชณัทศมน จิตอาคะ</t>
  </si>
  <si>
    <t>20 นางสาวอรณิชชา พิลาดา</t>
  </si>
  <si>
    <t>21 นางสรินนาถ จิยะมาภา</t>
  </si>
  <si>
    <t>22 นางศิริขวัญ บุญมี</t>
  </si>
  <si>
    <t>23 นางสาวประภัสรา เผื่อนทอง</t>
  </si>
  <si>
    <t>นิติกรปฏิบัติการ</t>
  </si>
  <si>
    <t>นักทรัพยากรบุคคล</t>
  </si>
  <si>
    <t>นักทรัพยากรบุคคลปฏิบัติการ</t>
  </si>
  <si>
    <t xml:space="preserve"> - </t>
  </si>
  <si>
    <t>ฝ่ายบริหาร</t>
  </si>
  <si>
    <t>ฝ่ายทะเบียน</t>
  </si>
  <si>
    <t>ฝ่ายสรรหา</t>
  </si>
  <si>
    <t>ฝ่ายพัฒนา</t>
  </si>
  <si>
    <t>ฝ่ายสวัสดิการ</t>
  </si>
  <si>
    <t>ฝ่ายโครงสร้าง</t>
  </si>
  <si>
    <t>ส่วนบริหารทรัพยากรบุคคล สำนักงานเลขานุการกรม</t>
  </si>
  <si>
    <t>ส่วนคลัง สำนักงานเลขานุการกรม</t>
  </si>
  <si>
    <t>ส่วนช่วยอำนวยการ  สำนักงานเลขานุการกรม</t>
  </si>
  <si>
    <t>1 นางสาวรัตนา ทองละมัย</t>
  </si>
  <si>
    <t>2 นางนิภาภรณ์ วรรณศิริ</t>
  </si>
  <si>
    <t>นักจัดการงานทั่วไปปฏิบัติการ</t>
  </si>
  <si>
    <t>ช่างเทคนิค</t>
  </si>
  <si>
    <t>3 นางสาวทิพยวรรณ สร้อยงาม</t>
  </si>
  <si>
    <t>4 นางสาวสุพรรณา กางทอง</t>
  </si>
  <si>
    <t>5 นางสาววิจิตร์ณา แก้วเอี่ยม</t>
  </si>
  <si>
    <t>6 นางสาวภาวิณี เหล่าวณิชยา</t>
  </si>
  <si>
    <t>7 นางสาวชนาภัทร วัลลีลา</t>
  </si>
  <si>
    <t>8 นางสาวยุภาพร พันเทศ</t>
  </si>
  <si>
    <t>9 นางสาวหทัยทิพย์ พล่อยเสงี่ยมพงษ์</t>
  </si>
  <si>
    <t>10 นายสิทธิชัย ชนะสิทธิ์</t>
  </si>
  <si>
    <t>ส่วนประชาสัมพันธ์ สำนักงานเลขานุการกรม</t>
  </si>
  <si>
    <t>1 นายนิรุติ คูณผล</t>
  </si>
  <si>
    <t>2 นายกิตติ จันทร์ส่อง</t>
  </si>
  <si>
    <t>3 นางสาวณิชกานต์ ทองกอบ</t>
  </si>
  <si>
    <t>5 นายธนชาต บุญคล้าย</t>
  </si>
  <si>
    <t>4 นางสาวอารยา ยศมงคล</t>
  </si>
  <si>
    <t>6 นางสาวดาริกา เสมาทอง</t>
  </si>
  <si>
    <t>7 นายจิรยุทธ ทองคำ</t>
  </si>
  <si>
    <t>8 นายธวัชชัย จารุเพ็ง</t>
  </si>
  <si>
    <t>9 นายฉลอง สังคำ</t>
  </si>
  <si>
    <t>10 นายชลสรรค์ ทองอุทัย</t>
  </si>
  <si>
    <t>11 นางสาววาริชา ติยะไพรัช</t>
  </si>
  <si>
    <t>12 นางสาวฐิตาพร สิ่วไธสง</t>
  </si>
  <si>
    <t>13 นายอรรถพล คงกระจ่าง</t>
  </si>
  <si>
    <t>14 นายชวลิต พันธ์ศรี</t>
  </si>
  <si>
    <t>15 นางสาวณัฐชุตา ขุนทอง</t>
  </si>
  <si>
    <t>16 นางสาวชนิสรา กฤษฎาศักดิ์ชัย</t>
  </si>
  <si>
    <t>ผู้อำนวยการกองสื่อสารพัฒนาการ</t>
  </si>
  <si>
    <t>ผู้อำนวยการส่วนสื่อผสม</t>
  </si>
  <si>
    <t>นักประชาสัมพันธ์ปฏิบัติการ</t>
  </si>
  <si>
    <t>เจ้าพนักงานโสตทัศนศึกษาปฏิบัติงาน</t>
  </si>
  <si>
    <t>เจ้าพนักงานธุรการปฎิบัติงาน</t>
  </si>
  <si>
    <t>พนักงานธุรการ ส3</t>
  </si>
  <si>
    <t>เจ้าหน้าที่ส่งเสริมการปฏิบัติงาน</t>
  </si>
  <si>
    <t>1 นายวัฒนา สุขสมประสงค์</t>
  </si>
  <si>
    <t>2 นายสถิตย์ แสนชา</t>
  </si>
  <si>
    <t>3 นายสำเริง ฉิมพัด</t>
  </si>
  <si>
    <t>4 นายปัญญา ทัดแก้ว</t>
  </si>
  <si>
    <t>5 นายจำลอง ทับแก้ว</t>
  </si>
  <si>
    <t>6 นายสุวัชชัย บุญแจ่ม</t>
  </si>
  <si>
    <t>7 นายสมชาย มั่งคั่ง</t>
  </si>
  <si>
    <t>8 นายประเสริฐ ฤกษ์ม่วง</t>
  </si>
  <si>
    <t>9 นายละเอียด เอี่ยมมิ</t>
  </si>
  <si>
    <t>10 นายนันทภัค พุ่มอรุณ</t>
  </si>
  <si>
    <t>11 นายเลิศ แสงฉิม</t>
  </si>
  <si>
    <t>12 นายอนุรักษ์ ธรรมรักษ์</t>
  </si>
  <si>
    <t>13 นายวิบูลย์ พลใหม่</t>
  </si>
  <si>
    <t>14 นายไชยา จารุภูมิ</t>
  </si>
  <si>
    <t>15 นายเฉลียว ปลื้ม</t>
  </si>
  <si>
    <t>16 นายชยกร มีศรี</t>
  </si>
  <si>
    <t>17 นายธนกร พันธ์สกุล</t>
  </si>
  <si>
    <t>18 ว่าที่ รต. รุ่งเรือง ชื่นชม</t>
  </si>
  <si>
    <t>19 นายสาธิต เทพนรินทร์</t>
  </si>
  <si>
    <t>20 นายวัทธิกร บุญชูวงค์</t>
  </si>
  <si>
    <t>ผู้อำนวยการกลุ่มงานยานพาหนะและฯ</t>
  </si>
  <si>
    <t>พนักงานขับรถยนต์ ส2 / หัวหน้า</t>
  </si>
  <si>
    <t>ทีมผู้บริหาร อธิบดี (นายวรศาสน์ อภัยพงษ์)</t>
  </si>
  <si>
    <t>1 นางสาวชมพูนุช ดลสุขเลิศ</t>
  </si>
  <si>
    <t>2 นางสาวชนกมน จันทรศรี</t>
  </si>
  <si>
    <t>3 นางสาวกมลา มัทธกุลพร</t>
  </si>
  <si>
    <t>นักวิเคราะห์นโยบายและแผนชำนาญการพิเศษ</t>
  </si>
  <si>
    <t>2 นายยรรยงค์ อินทฤทธิ์</t>
  </si>
  <si>
    <t>3 นางสาวกิ่งแก้ว พงศ์พฤทธิ์</t>
  </si>
  <si>
    <t>4 นางสาวอรพรรณ ไทรแก้ว</t>
  </si>
  <si>
    <t>5 นางสาววัลยา พงษไพบูลย์</t>
  </si>
  <si>
    <t>หัวหน้าผู้ตรวจราชการกรม</t>
  </si>
  <si>
    <t>ผู้ตรวจราชการกรม</t>
  </si>
  <si>
    <t>1 นางสาวอมรรัตน์ พุ่มศรีพักตร์</t>
  </si>
  <si>
    <t>1 นายธงชัย ลิ้มสงวน</t>
  </si>
  <si>
    <t>2 นายธนะชัย เย็นใจ</t>
  </si>
  <si>
    <t>3 นายวิทยา สิทธิวงค์</t>
  </si>
  <si>
    <t>4 นายกมลภพ บุญมา</t>
  </si>
  <si>
    <t>5 นางสาวพัชรี โพธิ์สัย</t>
  </si>
  <si>
    <t>6 นางสาวแพรวพรรณ พรหมเจริญ</t>
  </si>
  <si>
    <t>นิติกร</t>
  </si>
  <si>
    <t xml:space="preserve">ส่วนสารบรรณ </t>
  </si>
  <si>
    <t xml:space="preserve">ส่วนพัสดุ </t>
  </si>
  <si>
    <t>กิจกรรมงานด้านพัสดุ</t>
  </si>
  <si>
    <t>กิจกรรมงานด้านสารบรรณ</t>
  </si>
  <si>
    <t>รวม</t>
  </si>
  <si>
    <r>
      <t xml:space="preserve">                                             เกณฑ์การปันส่วนโดยใช้ภาระงาน (ปีงบประมาณ พ.ศ. ๒๕๖๑)                                                 </t>
    </r>
    <r>
      <rPr>
        <b/>
        <sz val="12"/>
        <color theme="1"/>
        <rFont val="TH SarabunPSK"/>
        <family val="2"/>
      </rPr>
      <t xml:space="preserve"> (เอกสารแนบ ๓)</t>
    </r>
  </si>
  <si>
    <t>รหัสกิจกรรมย่อย 143</t>
  </si>
  <si>
    <t>รหัสกิจกรรมย่อย 138</t>
  </si>
  <si>
    <t>รหัสกิจกรรมย่อย 136</t>
  </si>
  <si>
    <t>รหัสกิจกรรมย่อย 213</t>
  </si>
  <si>
    <t>รหัสกิจกรรมย่อย ๑52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</si>
</sst>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.00_ ;\-#,##0.00\ 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2"/>
      <color theme="1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20"/>
      <color theme="1"/>
      <name val="TH SarabunIT๙"/>
      <family val="2"/>
    </font>
    <font>
      <sz val="14"/>
      <color theme="1"/>
      <name val="TH SarabunPSK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1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7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187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1" fontId="7" fillId="0" borderId="1" xfId="1" applyNumberFormat="1" applyFont="1" applyBorder="1" applyAlignment="1"/>
    <xf numFmtId="188" fontId="7" fillId="0" borderId="1" xfId="1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7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87" fontId="11" fillId="0" borderId="1" xfId="1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A3" sqref="A3:C7"/>
    </sheetView>
  </sheetViews>
  <sheetFormatPr defaultColWidth="9" defaultRowHeight="21" x14ac:dyDescent="0.35"/>
  <cols>
    <col min="1" max="1" width="24" style="1" customWidth="1"/>
    <col min="2" max="2" width="38.25" style="1" bestFit="1" customWidth="1"/>
    <col min="3" max="3" width="22.375" style="1" customWidth="1"/>
    <col min="4" max="4" width="12.625" style="1" customWidth="1"/>
    <col min="5" max="16384" width="9" style="1"/>
  </cols>
  <sheetData>
    <row r="1" spans="1:4" ht="23.25" x14ac:dyDescent="0.35">
      <c r="A1" s="34" t="s">
        <v>32</v>
      </c>
      <c r="B1" s="34"/>
      <c r="C1" s="34"/>
      <c r="D1" s="34"/>
    </row>
    <row r="2" spans="1:4" ht="23.25" x14ac:dyDescent="0.35">
      <c r="A2" s="35" t="s">
        <v>215</v>
      </c>
      <c r="B2" s="35"/>
      <c r="C2" s="35"/>
      <c r="D2" s="35"/>
    </row>
    <row r="3" spans="1:4" x14ac:dyDescent="0.35">
      <c r="A3" s="12" t="s">
        <v>0</v>
      </c>
      <c r="B3" s="12" t="s">
        <v>13</v>
      </c>
      <c r="C3" s="13" t="s">
        <v>3</v>
      </c>
      <c r="D3" s="37" t="s">
        <v>15</v>
      </c>
    </row>
    <row r="4" spans="1:4" x14ac:dyDescent="0.35">
      <c r="A4" s="10"/>
      <c r="B4" s="10"/>
      <c r="C4" s="11" t="s">
        <v>17</v>
      </c>
      <c r="D4" s="38"/>
    </row>
    <row r="5" spans="1:4" x14ac:dyDescent="0.35">
      <c r="A5" s="15" t="s">
        <v>216</v>
      </c>
      <c r="B5" s="16" t="s">
        <v>219</v>
      </c>
      <c r="C5" s="17">
        <v>100</v>
      </c>
      <c r="D5" s="17">
        <f>SUM(C5)</f>
        <v>100</v>
      </c>
    </row>
    <row r="6" spans="1:4" x14ac:dyDescent="0.35">
      <c r="A6" s="15" t="s">
        <v>217</v>
      </c>
      <c r="B6" s="16" t="s">
        <v>39</v>
      </c>
      <c r="C6" s="17">
        <v>100</v>
      </c>
      <c r="D6" s="17">
        <f t="shared" ref="D6:D7" si="0">SUM(C6)</f>
        <v>100</v>
      </c>
    </row>
    <row r="7" spans="1:4" x14ac:dyDescent="0.35">
      <c r="A7" s="15" t="s">
        <v>218</v>
      </c>
      <c r="B7" s="16" t="s">
        <v>39</v>
      </c>
      <c r="C7" s="17">
        <v>100</v>
      </c>
      <c r="D7" s="17">
        <f t="shared" si="0"/>
        <v>100</v>
      </c>
    </row>
    <row r="8" spans="1:4" x14ac:dyDescent="0.35">
      <c r="A8" s="15"/>
      <c r="B8" s="16"/>
      <c r="C8" s="17"/>
      <c r="D8" s="17"/>
    </row>
    <row r="9" spans="1:4" x14ac:dyDescent="0.35">
      <c r="A9" s="15"/>
      <c r="B9" s="16"/>
      <c r="C9" s="18"/>
      <c r="D9" s="17"/>
    </row>
    <row r="10" spans="1:4" x14ac:dyDescent="0.35">
      <c r="A10" s="15"/>
      <c r="B10" s="16"/>
      <c r="C10" s="17"/>
      <c r="D10" s="17"/>
    </row>
    <row r="11" spans="1:4" x14ac:dyDescent="0.35">
      <c r="A11" s="15"/>
      <c r="B11" s="16"/>
      <c r="C11" s="17"/>
      <c r="D11" s="17"/>
    </row>
    <row r="12" spans="1:4" x14ac:dyDescent="0.35">
      <c r="A12" s="15"/>
      <c r="B12" s="16"/>
      <c r="C12" s="17"/>
      <c r="D12" s="17"/>
    </row>
    <row r="13" spans="1:4" x14ac:dyDescent="0.35">
      <c r="A13" s="15"/>
      <c r="B13" s="16"/>
      <c r="C13" s="17"/>
      <c r="D13" s="17"/>
    </row>
    <row r="14" spans="1:4" x14ac:dyDescent="0.35">
      <c r="A14" s="15"/>
      <c r="B14" s="16"/>
      <c r="C14" s="17"/>
      <c r="D14" s="17"/>
    </row>
    <row r="15" spans="1:4" x14ac:dyDescent="0.35">
      <c r="A15" s="15"/>
      <c r="B15" s="16"/>
      <c r="C15" s="17"/>
      <c r="D15" s="17"/>
    </row>
    <row r="16" spans="1:4" x14ac:dyDescent="0.35">
      <c r="A16" s="15"/>
      <c r="B16" s="16"/>
      <c r="C16" s="17"/>
      <c r="D16" s="17"/>
    </row>
    <row r="17" spans="1:4" x14ac:dyDescent="0.35">
      <c r="A17" s="15"/>
      <c r="B17" s="16"/>
      <c r="C17" s="17"/>
      <c r="D17" s="17"/>
    </row>
    <row r="18" spans="1:4" x14ac:dyDescent="0.35">
      <c r="A18" s="15"/>
      <c r="B18" s="16"/>
      <c r="C18" s="17"/>
      <c r="D18" s="17"/>
    </row>
    <row r="19" spans="1:4" x14ac:dyDescent="0.35">
      <c r="A19" s="15"/>
      <c r="B19" s="16"/>
      <c r="C19" s="17"/>
      <c r="D19" s="17"/>
    </row>
    <row r="20" spans="1:4" x14ac:dyDescent="0.35">
      <c r="A20" s="15"/>
      <c r="B20" s="16"/>
      <c r="C20" s="17"/>
      <c r="D20" s="17"/>
    </row>
    <row r="21" spans="1:4" x14ac:dyDescent="0.35">
      <c r="A21" s="15"/>
      <c r="B21" s="16"/>
      <c r="C21" s="17"/>
      <c r="D21" s="17"/>
    </row>
    <row r="22" spans="1:4" x14ac:dyDescent="0.35">
      <c r="A22" s="15"/>
      <c r="B22" s="16"/>
      <c r="C22" s="17"/>
      <c r="D22" s="17"/>
    </row>
    <row r="23" spans="1:4" x14ac:dyDescent="0.35">
      <c r="A23" s="15"/>
      <c r="B23" s="16"/>
      <c r="C23" s="17"/>
      <c r="D23" s="17"/>
    </row>
    <row r="24" spans="1:4" x14ac:dyDescent="0.35">
      <c r="A24" s="15"/>
      <c r="B24" s="16"/>
      <c r="C24" s="17"/>
      <c r="D24" s="17"/>
    </row>
    <row r="25" spans="1:4" x14ac:dyDescent="0.35">
      <c r="A25" s="19" t="s">
        <v>1</v>
      </c>
      <c r="B25" s="19"/>
      <c r="C25" s="20">
        <f>SUM(C5:C7)</f>
        <v>300</v>
      </c>
      <c r="D25" s="20">
        <f>SUM(D5:D7)</f>
        <v>300</v>
      </c>
    </row>
    <row r="26" spans="1:4" x14ac:dyDescent="0.35">
      <c r="A26" s="19" t="s">
        <v>2</v>
      </c>
      <c r="B26" s="19"/>
      <c r="C26" s="20">
        <v>100</v>
      </c>
      <c r="D26" s="20">
        <v>100</v>
      </c>
    </row>
    <row r="29" spans="1:4" x14ac:dyDescent="0.35">
      <c r="A29" s="36" t="s">
        <v>5</v>
      </c>
      <c r="B29" s="36"/>
      <c r="C29" s="36"/>
      <c r="D29" s="36"/>
    </row>
  </sheetData>
  <mergeCells count="4">
    <mergeCell ref="A1:D1"/>
    <mergeCell ref="A2:D2"/>
    <mergeCell ref="A29:D29"/>
    <mergeCell ref="D3:D4"/>
  </mergeCells>
  <pageMargins left="0.37" right="0.22" top="0.6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A5" sqref="A5:C8"/>
    </sheetView>
  </sheetViews>
  <sheetFormatPr defaultColWidth="9" defaultRowHeight="21" x14ac:dyDescent="0.35"/>
  <cols>
    <col min="1" max="1" width="27.625" style="1" customWidth="1"/>
    <col min="2" max="2" width="31" style="1" customWidth="1"/>
    <col min="3" max="3" width="18.75" style="1" customWidth="1"/>
    <col min="4" max="4" width="12.625" style="1" customWidth="1"/>
    <col min="5" max="16384" width="9" style="1"/>
  </cols>
  <sheetData>
    <row r="1" spans="1:4" ht="23.25" x14ac:dyDescent="0.35">
      <c r="A1" s="34" t="s">
        <v>42</v>
      </c>
      <c r="B1" s="34"/>
      <c r="C1" s="34"/>
      <c r="D1" s="34"/>
    </row>
    <row r="2" spans="1:4" ht="23.25" x14ac:dyDescent="0.35">
      <c r="A2" s="35" t="s">
        <v>43</v>
      </c>
      <c r="B2" s="35"/>
      <c r="C2" s="35"/>
      <c r="D2" s="35"/>
    </row>
    <row r="3" spans="1:4" x14ac:dyDescent="0.35">
      <c r="A3" s="12" t="s">
        <v>0</v>
      </c>
      <c r="B3" s="12" t="s">
        <v>13</v>
      </c>
      <c r="C3" s="13" t="s">
        <v>3</v>
      </c>
      <c r="D3" s="37" t="s">
        <v>15</v>
      </c>
    </row>
    <row r="4" spans="1:4" x14ac:dyDescent="0.35">
      <c r="A4" s="10"/>
      <c r="B4" s="10"/>
      <c r="C4" s="11" t="s">
        <v>17</v>
      </c>
      <c r="D4" s="38"/>
    </row>
    <row r="5" spans="1:4" x14ac:dyDescent="0.35">
      <c r="A5" s="15" t="s">
        <v>36</v>
      </c>
      <c r="B5" s="16" t="s">
        <v>37</v>
      </c>
      <c r="C5" s="17">
        <v>100</v>
      </c>
      <c r="D5" s="17">
        <f>SUM(C5)</f>
        <v>100</v>
      </c>
    </row>
    <row r="6" spans="1:4" x14ac:dyDescent="0.35">
      <c r="A6" s="15" t="s">
        <v>48</v>
      </c>
      <c r="B6" s="16" t="s">
        <v>38</v>
      </c>
      <c r="C6" s="17">
        <v>100</v>
      </c>
      <c r="D6" s="17">
        <f t="shared" ref="D6:D8" si="0">SUM(C6)</f>
        <v>100</v>
      </c>
    </row>
    <row r="7" spans="1:4" x14ac:dyDescent="0.35">
      <c r="A7" s="15" t="s">
        <v>49</v>
      </c>
      <c r="B7" s="16" t="s">
        <v>39</v>
      </c>
      <c r="C7" s="17">
        <v>100</v>
      </c>
      <c r="D7" s="17">
        <f t="shared" si="0"/>
        <v>100</v>
      </c>
    </row>
    <row r="8" spans="1:4" x14ac:dyDescent="0.35">
      <c r="A8" s="15" t="s">
        <v>40</v>
      </c>
      <c r="B8" s="16" t="s">
        <v>41</v>
      </c>
      <c r="C8" s="17">
        <v>100</v>
      </c>
      <c r="D8" s="17">
        <f t="shared" si="0"/>
        <v>100</v>
      </c>
    </row>
    <row r="9" spans="1:4" x14ac:dyDescent="0.35">
      <c r="A9" s="15"/>
      <c r="B9" s="16"/>
      <c r="C9" s="18"/>
      <c r="D9" s="17"/>
    </row>
    <row r="10" spans="1:4" x14ac:dyDescent="0.35">
      <c r="A10" s="15"/>
      <c r="B10" s="16"/>
      <c r="C10" s="17"/>
      <c r="D10" s="17"/>
    </row>
    <row r="11" spans="1:4" x14ac:dyDescent="0.35">
      <c r="A11" s="15"/>
      <c r="B11" s="16"/>
      <c r="C11" s="17"/>
      <c r="D11" s="17"/>
    </row>
    <row r="12" spans="1:4" x14ac:dyDescent="0.35">
      <c r="A12" s="15"/>
      <c r="B12" s="16"/>
      <c r="C12" s="17"/>
      <c r="D12" s="17"/>
    </row>
    <row r="13" spans="1:4" x14ac:dyDescent="0.35">
      <c r="A13" s="15"/>
      <c r="B13" s="16"/>
      <c r="C13" s="17"/>
      <c r="D13" s="17"/>
    </row>
    <row r="14" spans="1:4" x14ac:dyDescent="0.35">
      <c r="A14" s="15"/>
      <c r="B14" s="16"/>
      <c r="C14" s="17"/>
      <c r="D14" s="17"/>
    </row>
    <row r="15" spans="1:4" x14ac:dyDescent="0.35">
      <c r="A15" s="15"/>
      <c r="B15" s="16"/>
      <c r="C15" s="17"/>
      <c r="D15" s="17"/>
    </row>
    <row r="16" spans="1:4" x14ac:dyDescent="0.35">
      <c r="A16" s="15"/>
      <c r="B16" s="16"/>
      <c r="C16" s="17"/>
      <c r="D16" s="17"/>
    </row>
    <row r="17" spans="1:4" x14ac:dyDescent="0.35">
      <c r="A17" s="15"/>
      <c r="B17" s="16"/>
      <c r="C17" s="17"/>
      <c r="D17" s="17"/>
    </row>
    <row r="18" spans="1:4" x14ac:dyDescent="0.35">
      <c r="A18" s="15"/>
      <c r="B18" s="16"/>
      <c r="C18" s="17"/>
      <c r="D18" s="17"/>
    </row>
    <row r="19" spans="1:4" x14ac:dyDescent="0.35">
      <c r="A19" s="15"/>
      <c r="B19" s="16"/>
      <c r="C19" s="17"/>
      <c r="D19" s="17"/>
    </row>
    <row r="20" spans="1:4" x14ac:dyDescent="0.35">
      <c r="A20" s="15"/>
      <c r="B20" s="16"/>
      <c r="C20" s="17"/>
      <c r="D20" s="17"/>
    </row>
    <row r="21" spans="1:4" x14ac:dyDescent="0.35">
      <c r="A21" s="15"/>
      <c r="B21" s="16"/>
      <c r="C21" s="17"/>
      <c r="D21" s="17"/>
    </row>
    <row r="22" spans="1:4" x14ac:dyDescent="0.35">
      <c r="A22" s="15"/>
      <c r="B22" s="16"/>
      <c r="C22" s="17"/>
      <c r="D22" s="17"/>
    </row>
    <row r="23" spans="1:4" x14ac:dyDescent="0.35">
      <c r="A23" s="15"/>
      <c r="B23" s="16"/>
      <c r="C23" s="17"/>
      <c r="D23" s="17"/>
    </row>
    <row r="24" spans="1:4" x14ac:dyDescent="0.35">
      <c r="A24" s="15"/>
      <c r="B24" s="16"/>
      <c r="C24" s="17"/>
      <c r="D24" s="17"/>
    </row>
    <row r="25" spans="1:4" x14ac:dyDescent="0.35">
      <c r="A25" s="19" t="s">
        <v>1</v>
      </c>
      <c r="B25" s="19"/>
      <c r="C25" s="20">
        <f>SUM(C5:C8)</f>
        <v>400</v>
      </c>
      <c r="D25" s="20">
        <f>SUM(D5:D8)</f>
        <v>400</v>
      </c>
    </row>
    <row r="26" spans="1:4" x14ac:dyDescent="0.35">
      <c r="A26" s="19" t="s">
        <v>2</v>
      </c>
      <c r="B26" s="19"/>
      <c r="C26" s="21">
        <v>100</v>
      </c>
      <c r="D26" s="21">
        <v>100</v>
      </c>
    </row>
    <row r="29" spans="1:4" x14ac:dyDescent="0.35">
      <c r="A29" s="36" t="s">
        <v>5</v>
      </c>
      <c r="B29" s="36"/>
      <c r="C29" s="36"/>
      <c r="D29" s="36"/>
    </row>
  </sheetData>
  <mergeCells count="4">
    <mergeCell ref="A1:D1"/>
    <mergeCell ref="A2:D2"/>
    <mergeCell ref="A29:D29"/>
    <mergeCell ref="D3:D4"/>
  </mergeCells>
  <pageMargins left="0.24" right="0.39" top="0.75" bottom="0.75" header="0.37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B15" sqref="B15"/>
    </sheetView>
  </sheetViews>
  <sheetFormatPr defaultColWidth="9" defaultRowHeight="21" x14ac:dyDescent="0.35"/>
  <cols>
    <col min="1" max="1" width="36.25" style="1" customWidth="1"/>
    <col min="2" max="2" width="25" style="1" customWidth="1"/>
    <col min="3" max="3" width="19.25" style="1" customWidth="1"/>
    <col min="4" max="4" width="13.75" style="1" customWidth="1"/>
    <col min="5" max="16384" width="9" style="1"/>
  </cols>
  <sheetData>
    <row r="1" spans="1:4" ht="23.25" x14ac:dyDescent="0.35">
      <c r="A1" s="34" t="s">
        <v>32</v>
      </c>
      <c r="B1" s="34"/>
      <c r="C1" s="34"/>
      <c r="D1" s="34"/>
    </row>
    <row r="2" spans="1:4" ht="23.25" x14ac:dyDescent="0.35">
      <c r="A2" s="35" t="s">
        <v>14</v>
      </c>
      <c r="B2" s="35"/>
      <c r="C2" s="35"/>
      <c r="D2" s="35"/>
    </row>
    <row r="3" spans="1:4" x14ac:dyDescent="0.35">
      <c r="A3" s="12" t="s">
        <v>0</v>
      </c>
      <c r="B3" s="12" t="s">
        <v>13</v>
      </c>
      <c r="C3" s="13" t="s">
        <v>3</v>
      </c>
      <c r="D3" s="37" t="s">
        <v>15</v>
      </c>
    </row>
    <row r="4" spans="1:4" x14ac:dyDescent="0.35">
      <c r="A4" s="10"/>
      <c r="B4" s="10"/>
      <c r="C4" s="11" t="s">
        <v>17</v>
      </c>
      <c r="D4" s="38"/>
    </row>
    <row r="5" spans="1:4" x14ac:dyDescent="0.35">
      <c r="A5" s="9">
        <v>1</v>
      </c>
      <c r="B5" s="9"/>
      <c r="C5" s="2"/>
      <c r="D5" s="2"/>
    </row>
    <row r="6" spans="1:4" x14ac:dyDescent="0.35">
      <c r="A6" s="9">
        <v>2</v>
      </c>
      <c r="B6" s="9"/>
      <c r="C6" s="2"/>
      <c r="D6" s="2"/>
    </row>
    <row r="7" spans="1:4" x14ac:dyDescent="0.35">
      <c r="A7" s="9">
        <v>3</v>
      </c>
      <c r="B7" s="9"/>
      <c r="C7" s="3"/>
      <c r="D7" s="2"/>
    </row>
    <row r="8" spans="1:4" x14ac:dyDescent="0.35">
      <c r="A8" s="9">
        <v>4</v>
      </c>
      <c r="B8" s="9"/>
      <c r="C8" s="2"/>
      <c r="D8" s="2"/>
    </row>
    <row r="9" spans="1:4" x14ac:dyDescent="0.35">
      <c r="A9" s="9">
        <v>5</v>
      </c>
      <c r="B9" s="9"/>
      <c r="C9" s="3"/>
      <c r="D9" s="2"/>
    </row>
    <row r="10" spans="1:4" x14ac:dyDescent="0.35">
      <c r="A10" s="9">
        <v>6</v>
      </c>
      <c r="B10" s="9"/>
      <c r="C10" s="2"/>
      <c r="D10" s="2"/>
    </row>
    <row r="11" spans="1:4" x14ac:dyDescent="0.35">
      <c r="A11" s="9">
        <v>7</v>
      </c>
      <c r="B11" s="9"/>
      <c r="C11" s="2"/>
      <c r="D11" s="2"/>
    </row>
    <row r="12" spans="1:4" x14ac:dyDescent="0.35">
      <c r="A12" s="9">
        <v>8</v>
      </c>
      <c r="B12" s="9"/>
      <c r="C12" s="2"/>
      <c r="D12" s="2"/>
    </row>
    <row r="13" spans="1:4" x14ac:dyDescent="0.35">
      <c r="A13" s="9">
        <v>9</v>
      </c>
      <c r="B13" s="9"/>
      <c r="C13" s="2"/>
      <c r="D13" s="2"/>
    </row>
    <row r="14" spans="1:4" x14ac:dyDescent="0.35">
      <c r="A14" s="9">
        <v>10</v>
      </c>
      <c r="B14" s="9"/>
      <c r="C14" s="2"/>
      <c r="D14" s="2"/>
    </row>
    <row r="15" spans="1:4" x14ac:dyDescent="0.35">
      <c r="A15" s="9">
        <v>11</v>
      </c>
      <c r="B15" s="9"/>
      <c r="C15" s="2"/>
      <c r="D15" s="2"/>
    </row>
    <row r="16" spans="1:4" x14ac:dyDescent="0.35">
      <c r="A16" s="9">
        <v>12</v>
      </c>
      <c r="B16" s="9"/>
      <c r="C16" s="2"/>
      <c r="D16" s="2"/>
    </row>
    <row r="17" spans="1:4" x14ac:dyDescent="0.35">
      <c r="A17" s="9">
        <v>13</v>
      </c>
      <c r="B17" s="9"/>
      <c r="C17" s="2"/>
      <c r="D17" s="2"/>
    </row>
    <row r="18" spans="1:4" x14ac:dyDescent="0.35">
      <c r="A18" s="9">
        <v>14</v>
      </c>
      <c r="B18" s="9"/>
      <c r="C18" s="2"/>
      <c r="D18" s="2"/>
    </row>
    <row r="19" spans="1:4" x14ac:dyDescent="0.35">
      <c r="A19" s="9">
        <v>15</v>
      </c>
      <c r="B19" s="9"/>
      <c r="C19" s="2"/>
      <c r="D19" s="2"/>
    </row>
    <row r="20" spans="1:4" x14ac:dyDescent="0.35">
      <c r="A20" s="9">
        <v>16</v>
      </c>
      <c r="B20" s="9"/>
      <c r="C20" s="2"/>
      <c r="D20" s="2"/>
    </row>
    <row r="21" spans="1:4" x14ac:dyDescent="0.35">
      <c r="A21" s="9">
        <v>17</v>
      </c>
      <c r="B21" s="9"/>
      <c r="C21" s="2"/>
      <c r="D21" s="2"/>
    </row>
    <row r="22" spans="1:4" x14ac:dyDescent="0.35">
      <c r="A22" s="9">
        <v>18</v>
      </c>
      <c r="B22" s="9"/>
      <c r="C22" s="2"/>
      <c r="D22" s="2"/>
    </row>
    <row r="23" spans="1:4" x14ac:dyDescent="0.35">
      <c r="A23" s="9">
        <v>19</v>
      </c>
      <c r="B23" s="9"/>
      <c r="C23" s="2"/>
      <c r="D23" s="2"/>
    </row>
    <row r="24" spans="1:4" x14ac:dyDescent="0.35">
      <c r="A24" s="9">
        <v>20</v>
      </c>
      <c r="B24" s="9"/>
      <c r="C24" s="2"/>
      <c r="D24" s="2"/>
    </row>
    <row r="25" spans="1:4" x14ac:dyDescent="0.35">
      <c r="A25" s="5" t="s">
        <v>1</v>
      </c>
      <c r="B25" s="5"/>
      <c r="C25" s="6"/>
      <c r="D25" s="6"/>
    </row>
    <row r="26" spans="1:4" x14ac:dyDescent="0.35">
      <c r="A26" s="5" t="s">
        <v>2</v>
      </c>
      <c r="B26" s="5"/>
      <c r="C26" s="4"/>
      <c r="D26" s="4"/>
    </row>
    <row r="29" spans="1:4" x14ac:dyDescent="0.35">
      <c r="A29" s="36" t="s">
        <v>5</v>
      </c>
      <c r="B29" s="36"/>
      <c r="C29" s="36"/>
      <c r="D29" s="36"/>
    </row>
  </sheetData>
  <mergeCells count="4">
    <mergeCell ref="A1:D1"/>
    <mergeCell ref="A2:D2"/>
    <mergeCell ref="A29:D29"/>
    <mergeCell ref="D3:D4"/>
  </mergeCells>
  <pageMargins left="0.19" right="0.24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A5" sqref="A5:D6"/>
    </sheetView>
  </sheetViews>
  <sheetFormatPr defaultColWidth="9" defaultRowHeight="21" x14ac:dyDescent="0.35"/>
  <cols>
    <col min="1" max="1" width="29.25" style="1" customWidth="1"/>
    <col min="2" max="2" width="29.875" style="1" customWidth="1"/>
    <col min="3" max="3" width="20.375" style="1" customWidth="1"/>
    <col min="4" max="4" width="13.75" style="1" customWidth="1"/>
    <col min="5" max="16384" width="9" style="1"/>
  </cols>
  <sheetData>
    <row r="1" spans="1:4" ht="23.25" x14ac:dyDescent="0.35">
      <c r="A1" s="34" t="s">
        <v>50</v>
      </c>
      <c r="B1" s="34"/>
      <c r="C1" s="34"/>
      <c r="D1" s="34"/>
    </row>
    <row r="2" spans="1:4" ht="23.25" x14ac:dyDescent="0.35">
      <c r="A2" s="35" t="s">
        <v>44</v>
      </c>
      <c r="B2" s="35"/>
      <c r="C2" s="35"/>
      <c r="D2" s="35"/>
    </row>
    <row r="3" spans="1:4" x14ac:dyDescent="0.35">
      <c r="A3" s="12" t="s">
        <v>0</v>
      </c>
      <c r="B3" s="12" t="s">
        <v>13</v>
      </c>
      <c r="C3" s="13" t="s">
        <v>3</v>
      </c>
      <c r="D3" s="37" t="s">
        <v>15</v>
      </c>
    </row>
    <row r="4" spans="1:4" x14ac:dyDescent="0.35">
      <c r="A4" s="10"/>
      <c r="B4" s="10"/>
      <c r="C4" s="11" t="s">
        <v>17</v>
      </c>
      <c r="D4" s="38"/>
    </row>
    <row r="5" spans="1:4" x14ac:dyDescent="0.35">
      <c r="A5" s="15" t="s">
        <v>45</v>
      </c>
      <c r="B5" s="16" t="s">
        <v>46</v>
      </c>
      <c r="C5" s="17">
        <v>100</v>
      </c>
      <c r="D5" s="17">
        <v>100</v>
      </c>
    </row>
    <row r="6" spans="1:4" x14ac:dyDescent="0.35">
      <c r="A6" s="15" t="s">
        <v>47</v>
      </c>
      <c r="B6" s="16" t="s">
        <v>39</v>
      </c>
      <c r="C6" s="17">
        <v>100</v>
      </c>
      <c r="D6" s="17">
        <v>100</v>
      </c>
    </row>
    <row r="7" spans="1:4" x14ac:dyDescent="0.35">
      <c r="A7" s="15"/>
      <c r="B7" s="16"/>
      <c r="C7" s="18"/>
      <c r="D7" s="17"/>
    </row>
    <row r="8" spans="1:4" x14ac:dyDescent="0.35">
      <c r="A8" s="15"/>
      <c r="B8" s="16"/>
      <c r="C8" s="17"/>
      <c r="D8" s="17"/>
    </row>
    <row r="9" spans="1:4" x14ac:dyDescent="0.35">
      <c r="A9" s="15"/>
      <c r="B9" s="16"/>
      <c r="C9" s="18"/>
      <c r="D9" s="17"/>
    </row>
    <row r="10" spans="1:4" x14ac:dyDescent="0.35">
      <c r="A10" s="15"/>
      <c r="B10" s="16"/>
      <c r="C10" s="17"/>
      <c r="D10" s="17"/>
    </row>
    <row r="11" spans="1:4" x14ac:dyDescent="0.35">
      <c r="A11" s="15"/>
      <c r="B11" s="16"/>
      <c r="C11" s="17"/>
      <c r="D11" s="17"/>
    </row>
    <row r="12" spans="1:4" x14ac:dyDescent="0.35">
      <c r="A12" s="15"/>
      <c r="B12" s="16"/>
      <c r="C12" s="17"/>
      <c r="D12" s="17"/>
    </row>
    <row r="13" spans="1:4" x14ac:dyDescent="0.35">
      <c r="A13" s="15"/>
      <c r="B13" s="16"/>
      <c r="C13" s="17"/>
      <c r="D13" s="17"/>
    </row>
    <row r="14" spans="1:4" x14ac:dyDescent="0.35">
      <c r="A14" s="15"/>
      <c r="B14" s="16"/>
      <c r="C14" s="17"/>
      <c r="D14" s="17"/>
    </row>
    <row r="15" spans="1:4" x14ac:dyDescent="0.35">
      <c r="A15" s="15"/>
      <c r="B15" s="16"/>
      <c r="C15" s="17"/>
      <c r="D15" s="17"/>
    </row>
    <row r="16" spans="1:4" x14ac:dyDescent="0.35">
      <c r="A16" s="15"/>
      <c r="B16" s="16"/>
      <c r="C16" s="17"/>
      <c r="D16" s="17"/>
    </row>
    <row r="17" spans="1:4" x14ac:dyDescent="0.35">
      <c r="A17" s="15"/>
      <c r="B17" s="16"/>
      <c r="C17" s="17"/>
      <c r="D17" s="17"/>
    </row>
    <row r="18" spans="1:4" x14ac:dyDescent="0.35">
      <c r="A18" s="15"/>
      <c r="B18" s="16"/>
      <c r="C18" s="17"/>
      <c r="D18" s="17"/>
    </row>
    <row r="19" spans="1:4" x14ac:dyDescent="0.35">
      <c r="A19" s="15"/>
      <c r="B19" s="16"/>
      <c r="C19" s="17"/>
      <c r="D19" s="17"/>
    </row>
    <row r="20" spans="1:4" x14ac:dyDescent="0.35">
      <c r="A20" s="15"/>
      <c r="B20" s="16"/>
      <c r="C20" s="17"/>
      <c r="D20" s="17"/>
    </row>
    <row r="21" spans="1:4" x14ac:dyDescent="0.35">
      <c r="A21" s="15"/>
      <c r="B21" s="16"/>
      <c r="C21" s="17"/>
      <c r="D21" s="17"/>
    </row>
    <row r="22" spans="1:4" x14ac:dyDescent="0.35">
      <c r="A22" s="15"/>
      <c r="B22" s="16"/>
      <c r="C22" s="17"/>
      <c r="D22" s="17"/>
    </row>
    <row r="23" spans="1:4" x14ac:dyDescent="0.35">
      <c r="A23" s="15"/>
      <c r="B23" s="16"/>
      <c r="C23" s="17"/>
      <c r="D23" s="17"/>
    </row>
    <row r="24" spans="1:4" x14ac:dyDescent="0.35">
      <c r="A24" s="15"/>
      <c r="B24" s="16"/>
      <c r="C24" s="17"/>
      <c r="D24" s="17"/>
    </row>
    <row r="25" spans="1:4" x14ac:dyDescent="0.35">
      <c r="A25" s="19" t="s">
        <v>1</v>
      </c>
      <c r="B25" s="19"/>
      <c r="C25" s="20">
        <f>SUM(C5:C6)</f>
        <v>200</v>
      </c>
      <c r="D25" s="20">
        <f>SUM(D5:D6)</f>
        <v>200</v>
      </c>
    </row>
    <row r="26" spans="1:4" x14ac:dyDescent="0.35">
      <c r="A26" s="19" t="s">
        <v>2</v>
      </c>
      <c r="B26" s="19"/>
      <c r="C26" s="21">
        <v>100</v>
      </c>
      <c r="D26" s="21">
        <v>100</v>
      </c>
    </row>
    <row r="29" spans="1:4" x14ac:dyDescent="0.35">
      <c r="A29" s="36" t="s">
        <v>5</v>
      </c>
      <c r="B29" s="36"/>
      <c r="C29" s="36"/>
      <c r="D29" s="36"/>
    </row>
  </sheetData>
  <mergeCells count="4">
    <mergeCell ref="A1:D1"/>
    <mergeCell ref="A2:D2"/>
    <mergeCell ref="A29:D29"/>
    <mergeCell ref="D3:D4"/>
  </mergeCells>
  <pageMargins left="0.31" right="0.22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C5" sqref="C5:E9"/>
    </sheetView>
  </sheetViews>
  <sheetFormatPr defaultColWidth="9" defaultRowHeight="21" x14ac:dyDescent="0.35"/>
  <cols>
    <col min="1" max="1" width="24.625" style="1" customWidth="1"/>
    <col min="2" max="2" width="29.375" style="1" customWidth="1"/>
    <col min="3" max="3" width="18.125" style="1" customWidth="1"/>
    <col min="4" max="4" width="19.75" style="1" customWidth="1"/>
    <col min="5" max="5" width="15.375" style="1" customWidth="1"/>
    <col min="6" max="6" width="14" style="1" customWidth="1"/>
    <col min="7" max="16384" width="9" style="1"/>
  </cols>
  <sheetData>
    <row r="1" spans="1:6" ht="23.25" x14ac:dyDescent="0.35">
      <c r="A1" s="34" t="s">
        <v>239</v>
      </c>
      <c r="B1" s="34"/>
      <c r="C1" s="34"/>
      <c r="D1" s="34"/>
      <c r="E1" s="34"/>
      <c r="F1" s="34"/>
    </row>
    <row r="2" spans="1:6" ht="23.25" x14ac:dyDescent="0.35">
      <c r="A2" s="35" t="s">
        <v>35</v>
      </c>
      <c r="B2" s="35"/>
      <c r="C2" s="35"/>
      <c r="D2" s="35"/>
      <c r="E2" s="35"/>
      <c r="F2" s="35"/>
    </row>
    <row r="3" spans="1:6" x14ac:dyDescent="0.35">
      <c r="A3" s="12" t="s">
        <v>0</v>
      </c>
      <c r="B3" s="12" t="s">
        <v>13</v>
      </c>
      <c r="C3" s="32" t="s">
        <v>12</v>
      </c>
      <c r="D3" s="32" t="s">
        <v>237</v>
      </c>
      <c r="E3" s="12" t="s">
        <v>236</v>
      </c>
      <c r="F3" s="37" t="s">
        <v>238</v>
      </c>
    </row>
    <row r="4" spans="1:6" x14ac:dyDescent="0.35">
      <c r="A4" s="10"/>
      <c r="B4" s="10"/>
      <c r="C4" s="33"/>
      <c r="D4" s="11"/>
      <c r="E4" s="10"/>
      <c r="F4" s="38"/>
    </row>
    <row r="5" spans="1:6" x14ac:dyDescent="0.35">
      <c r="A5" s="15" t="s">
        <v>226</v>
      </c>
      <c r="B5" s="16" t="s">
        <v>224</v>
      </c>
      <c r="C5" s="17">
        <v>100</v>
      </c>
      <c r="D5" s="17"/>
      <c r="E5" s="16"/>
      <c r="F5" s="17">
        <f>SUM(C5:E5)</f>
        <v>100</v>
      </c>
    </row>
    <row r="6" spans="1:6" x14ac:dyDescent="0.35">
      <c r="A6" s="15" t="s">
        <v>220</v>
      </c>
      <c r="B6" s="16" t="s">
        <v>225</v>
      </c>
      <c r="C6" s="17">
        <v>100</v>
      </c>
      <c r="D6" s="17"/>
      <c r="E6" s="16"/>
      <c r="F6" s="17">
        <f t="shared" ref="F6:F9" si="0">SUM(C6:E6)</f>
        <v>100</v>
      </c>
    </row>
    <row r="7" spans="1:6" x14ac:dyDescent="0.35">
      <c r="A7" s="15" t="s">
        <v>221</v>
      </c>
      <c r="B7" s="16" t="s">
        <v>75</v>
      </c>
      <c r="C7" s="17">
        <v>80</v>
      </c>
      <c r="D7" s="17">
        <v>10</v>
      </c>
      <c r="E7" s="17">
        <v>10</v>
      </c>
      <c r="F7" s="17">
        <f t="shared" si="0"/>
        <v>100</v>
      </c>
    </row>
    <row r="8" spans="1:6" x14ac:dyDescent="0.35">
      <c r="A8" s="15" t="s">
        <v>222</v>
      </c>
      <c r="B8" s="16" t="s">
        <v>39</v>
      </c>
      <c r="C8" s="17">
        <v>20</v>
      </c>
      <c r="D8" s="17">
        <v>70</v>
      </c>
      <c r="E8" s="17">
        <v>10</v>
      </c>
      <c r="F8" s="17">
        <f t="shared" si="0"/>
        <v>100</v>
      </c>
    </row>
    <row r="9" spans="1:6" x14ac:dyDescent="0.35">
      <c r="A9" s="15" t="s">
        <v>223</v>
      </c>
      <c r="B9" s="16" t="s">
        <v>92</v>
      </c>
      <c r="C9" s="17">
        <v>10</v>
      </c>
      <c r="D9" s="17">
        <v>20</v>
      </c>
      <c r="E9" s="17">
        <v>70</v>
      </c>
      <c r="F9" s="17">
        <f t="shared" si="0"/>
        <v>100</v>
      </c>
    </row>
    <row r="10" spans="1:6" x14ac:dyDescent="0.35">
      <c r="A10" s="15"/>
      <c r="B10" s="16"/>
      <c r="C10" s="16"/>
      <c r="D10" s="17"/>
      <c r="E10" s="16"/>
      <c r="F10" s="17"/>
    </row>
    <row r="11" spans="1:6" x14ac:dyDescent="0.35">
      <c r="A11" s="15"/>
      <c r="B11" s="16"/>
      <c r="C11" s="16"/>
      <c r="D11" s="17"/>
      <c r="E11" s="16"/>
      <c r="F11" s="17"/>
    </row>
    <row r="12" spans="1:6" x14ac:dyDescent="0.35">
      <c r="A12" s="15"/>
      <c r="B12" s="16"/>
      <c r="C12" s="16"/>
      <c r="D12" s="17"/>
      <c r="E12" s="16"/>
      <c r="F12" s="17"/>
    </row>
    <row r="13" spans="1:6" x14ac:dyDescent="0.35">
      <c r="A13" s="15"/>
      <c r="B13" s="16"/>
      <c r="C13" s="16"/>
      <c r="D13" s="17"/>
      <c r="E13" s="16"/>
      <c r="F13" s="17"/>
    </row>
    <row r="14" spans="1:6" x14ac:dyDescent="0.35">
      <c r="A14" s="15"/>
      <c r="B14" s="16"/>
      <c r="C14" s="16"/>
      <c r="D14" s="17"/>
      <c r="E14" s="16"/>
      <c r="F14" s="17"/>
    </row>
    <row r="15" spans="1:6" x14ac:dyDescent="0.35">
      <c r="A15" s="15"/>
      <c r="B15" s="16"/>
      <c r="C15" s="16"/>
      <c r="D15" s="17"/>
      <c r="E15" s="16"/>
      <c r="F15" s="17"/>
    </row>
    <row r="16" spans="1:6" x14ac:dyDescent="0.35">
      <c r="A16" s="15"/>
      <c r="B16" s="16"/>
      <c r="C16" s="16"/>
      <c r="D16" s="17"/>
      <c r="E16" s="16"/>
      <c r="F16" s="17"/>
    </row>
    <row r="17" spans="1:6" x14ac:dyDescent="0.35">
      <c r="A17" s="15"/>
      <c r="B17" s="16"/>
      <c r="C17" s="16"/>
      <c r="D17" s="17"/>
      <c r="E17" s="16"/>
      <c r="F17" s="17"/>
    </row>
    <row r="18" spans="1:6" x14ac:dyDescent="0.35">
      <c r="A18" s="15"/>
      <c r="B18" s="16"/>
      <c r="C18" s="16"/>
      <c r="D18" s="17"/>
      <c r="E18" s="16"/>
      <c r="F18" s="17"/>
    </row>
    <row r="19" spans="1:6" x14ac:dyDescent="0.35">
      <c r="A19" s="15"/>
      <c r="B19" s="16"/>
      <c r="C19" s="16"/>
      <c r="D19" s="17"/>
      <c r="E19" s="16"/>
      <c r="F19" s="17"/>
    </row>
    <row r="20" spans="1:6" x14ac:dyDescent="0.35">
      <c r="A20" s="15"/>
      <c r="B20" s="16"/>
      <c r="C20" s="16"/>
      <c r="D20" s="17"/>
      <c r="E20" s="16"/>
      <c r="F20" s="17"/>
    </row>
    <row r="21" spans="1:6" x14ac:dyDescent="0.35">
      <c r="A21" s="15"/>
      <c r="B21" s="16"/>
      <c r="C21" s="16"/>
      <c r="D21" s="17"/>
      <c r="E21" s="16"/>
      <c r="F21" s="17"/>
    </row>
    <row r="22" spans="1:6" x14ac:dyDescent="0.35">
      <c r="A22" s="15"/>
      <c r="B22" s="16"/>
      <c r="C22" s="16"/>
      <c r="D22" s="17"/>
      <c r="E22" s="16"/>
      <c r="F22" s="17"/>
    </row>
    <row r="23" spans="1:6" x14ac:dyDescent="0.35">
      <c r="A23" s="15"/>
      <c r="B23" s="16"/>
      <c r="C23" s="16"/>
      <c r="D23" s="17"/>
      <c r="E23" s="16"/>
      <c r="F23" s="17"/>
    </row>
    <row r="24" spans="1:6" x14ac:dyDescent="0.35">
      <c r="A24" s="15"/>
      <c r="B24" s="16"/>
      <c r="C24" s="16"/>
      <c r="D24" s="17"/>
      <c r="E24" s="16"/>
      <c r="F24" s="17"/>
    </row>
    <row r="25" spans="1:6" x14ac:dyDescent="0.35">
      <c r="A25" s="19" t="s">
        <v>1</v>
      </c>
      <c r="B25" s="19"/>
      <c r="C25" s="19">
        <f>SUM(C5:C24)</f>
        <v>310</v>
      </c>
      <c r="D25" s="20">
        <f>SUM(D5:D24)</f>
        <v>100</v>
      </c>
      <c r="E25" s="20">
        <f>SUM(E5:E24)</f>
        <v>90</v>
      </c>
      <c r="F25" s="20">
        <f>SUM(F5:F24)</f>
        <v>500</v>
      </c>
    </row>
    <row r="26" spans="1:6" x14ac:dyDescent="0.35">
      <c r="A26" s="19" t="s">
        <v>2</v>
      </c>
      <c r="B26" s="19"/>
      <c r="C26" s="19">
        <f>C25*100/F25</f>
        <v>62</v>
      </c>
      <c r="D26" s="19">
        <f>D25*100/F25</f>
        <v>20</v>
      </c>
      <c r="E26" s="19">
        <f>E25*100/F25</f>
        <v>18</v>
      </c>
      <c r="F26" s="21">
        <v>100</v>
      </c>
    </row>
    <row r="29" spans="1:6" x14ac:dyDescent="0.35">
      <c r="A29" s="36" t="s">
        <v>5</v>
      </c>
      <c r="B29" s="36"/>
      <c r="C29" s="36"/>
      <c r="D29" s="36"/>
      <c r="E29" s="36"/>
      <c r="F29" s="36"/>
    </row>
  </sheetData>
  <mergeCells count="4">
    <mergeCell ref="A1:F1"/>
    <mergeCell ref="A2:F2"/>
    <mergeCell ref="A29:F29"/>
    <mergeCell ref="F3:F4"/>
  </mergeCells>
  <pageMargins left="0.28999999999999998" right="0.22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4" workbookViewId="0">
      <selection activeCell="A6" sqref="A6:A16"/>
    </sheetView>
  </sheetViews>
  <sheetFormatPr defaultColWidth="9" defaultRowHeight="21" x14ac:dyDescent="0.35"/>
  <cols>
    <col min="1" max="1" width="27.375" style="1" customWidth="1"/>
    <col min="2" max="2" width="30" style="1" customWidth="1"/>
    <col min="3" max="3" width="22.375" style="1" customWidth="1"/>
    <col min="4" max="4" width="15.75" style="1" customWidth="1"/>
    <col min="5" max="16384" width="9" style="1"/>
  </cols>
  <sheetData>
    <row r="1" spans="1:4" ht="23.25" x14ac:dyDescent="0.35">
      <c r="A1" s="34" t="s">
        <v>32</v>
      </c>
      <c r="B1" s="34"/>
      <c r="C1" s="34"/>
      <c r="D1" s="34"/>
    </row>
    <row r="2" spans="1:4" ht="23.25" x14ac:dyDescent="0.35">
      <c r="A2" s="35" t="s">
        <v>156</v>
      </c>
      <c r="B2" s="35"/>
      <c r="C2" s="35"/>
      <c r="D2" s="35"/>
    </row>
    <row r="3" spans="1:4" x14ac:dyDescent="0.35">
      <c r="A3" s="12" t="s">
        <v>0</v>
      </c>
      <c r="B3" s="12" t="s">
        <v>13</v>
      </c>
      <c r="C3" s="13" t="s">
        <v>4</v>
      </c>
      <c r="D3" s="37" t="s">
        <v>15</v>
      </c>
    </row>
    <row r="4" spans="1:4" x14ac:dyDescent="0.35">
      <c r="A4" s="10"/>
      <c r="B4" s="10"/>
      <c r="C4" s="11" t="s">
        <v>18</v>
      </c>
      <c r="D4" s="38"/>
    </row>
    <row r="5" spans="1:4" x14ac:dyDescent="0.35">
      <c r="A5" s="15" t="s">
        <v>51</v>
      </c>
      <c r="B5" s="16" t="s">
        <v>52</v>
      </c>
      <c r="C5" s="17">
        <v>100</v>
      </c>
      <c r="D5" s="17">
        <f>SUM(C5)</f>
        <v>100</v>
      </c>
    </row>
    <row r="6" spans="1:4" x14ac:dyDescent="0.35">
      <c r="A6" s="15" t="s">
        <v>53</v>
      </c>
      <c r="B6" s="16" t="s">
        <v>38</v>
      </c>
      <c r="C6" s="17">
        <v>100</v>
      </c>
      <c r="D6" s="17">
        <f t="shared" ref="D6:D16" si="0">SUM(C6)</f>
        <v>100</v>
      </c>
    </row>
    <row r="7" spans="1:4" x14ac:dyDescent="0.35">
      <c r="A7" s="15" t="s">
        <v>54</v>
      </c>
      <c r="B7" s="16" t="s">
        <v>39</v>
      </c>
      <c r="C7" s="17">
        <v>100</v>
      </c>
      <c r="D7" s="17">
        <f t="shared" si="0"/>
        <v>100</v>
      </c>
    </row>
    <row r="8" spans="1:4" x14ac:dyDescent="0.35">
      <c r="A8" s="15" t="s">
        <v>55</v>
      </c>
      <c r="B8" s="16" t="s">
        <v>39</v>
      </c>
      <c r="C8" s="17">
        <v>100</v>
      </c>
      <c r="D8" s="17">
        <f t="shared" si="0"/>
        <v>100</v>
      </c>
    </row>
    <row r="9" spans="1:4" x14ac:dyDescent="0.35">
      <c r="A9" s="15" t="s">
        <v>56</v>
      </c>
      <c r="B9" s="16" t="s">
        <v>39</v>
      </c>
      <c r="C9" s="17">
        <v>100</v>
      </c>
      <c r="D9" s="17">
        <f t="shared" si="0"/>
        <v>100</v>
      </c>
    </row>
    <row r="10" spans="1:4" x14ac:dyDescent="0.35">
      <c r="A10" s="15" t="s">
        <v>57</v>
      </c>
      <c r="B10" s="16" t="s">
        <v>39</v>
      </c>
      <c r="C10" s="17">
        <v>100</v>
      </c>
      <c r="D10" s="17">
        <f t="shared" si="0"/>
        <v>100</v>
      </c>
    </row>
    <row r="11" spans="1:4" x14ac:dyDescent="0.35">
      <c r="A11" s="15" t="s">
        <v>58</v>
      </c>
      <c r="B11" s="16" t="s">
        <v>39</v>
      </c>
      <c r="C11" s="17">
        <v>100</v>
      </c>
      <c r="D11" s="17">
        <f t="shared" si="0"/>
        <v>100</v>
      </c>
    </row>
    <row r="12" spans="1:4" x14ac:dyDescent="0.35">
      <c r="A12" s="15" t="s">
        <v>59</v>
      </c>
      <c r="B12" s="16" t="s">
        <v>63</v>
      </c>
      <c r="C12" s="17">
        <v>100</v>
      </c>
      <c r="D12" s="17">
        <f t="shared" si="0"/>
        <v>100</v>
      </c>
    </row>
    <row r="13" spans="1:4" x14ac:dyDescent="0.35">
      <c r="A13" s="15" t="s">
        <v>60</v>
      </c>
      <c r="B13" s="16" t="s">
        <v>64</v>
      </c>
      <c r="C13" s="17">
        <v>100</v>
      </c>
      <c r="D13" s="17">
        <f t="shared" si="0"/>
        <v>100</v>
      </c>
    </row>
    <row r="14" spans="1:4" x14ac:dyDescent="0.35">
      <c r="A14" s="15" t="s">
        <v>61</v>
      </c>
      <c r="B14" s="16" t="s">
        <v>64</v>
      </c>
      <c r="C14" s="17">
        <v>100</v>
      </c>
      <c r="D14" s="17">
        <f t="shared" si="0"/>
        <v>100</v>
      </c>
    </row>
    <row r="15" spans="1:4" x14ac:dyDescent="0.35">
      <c r="A15" s="15" t="s">
        <v>66</v>
      </c>
      <c r="B15" s="16" t="s">
        <v>64</v>
      </c>
      <c r="C15" s="17">
        <v>100</v>
      </c>
      <c r="D15" s="17">
        <f t="shared" si="0"/>
        <v>100</v>
      </c>
    </row>
    <row r="16" spans="1:4" x14ac:dyDescent="0.35">
      <c r="A16" s="15" t="s">
        <v>62</v>
      </c>
      <c r="B16" s="16" t="s">
        <v>65</v>
      </c>
      <c r="C16" s="17">
        <v>100</v>
      </c>
      <c r="D16" s="17">
        <f t="shared" si="0"/>
        <v>100</v>
      </c>
    </row>
    <row r="17" spans="1:4" x14ac:dyDescent="0.35">
      <c r="A17" s="19" t="s">
        <v>1</v>
      </c>
      <c r="B17" s="19"/>
      <c r="C17" s="20">
        <f>SUM(C5:C16)</f>
        <v>1200</v>
      </c>
      <c r="D17" s="20">
        <f>SUM(D5:D16)</f>
        <v>1200</v>
      </c>
    </row>
    <row r="18" spans="1:4" x14ac:dyDescent="0.35">
      <c r="A18" s="19" t="s">
        <v>2</v>
      </c>
      <c r="B18" s="19"/>
      <c r="C18" s="21">
        <v>100</v>
      </c>
      <c r="D18" s="21">
        <v>100</v>
      </c>
    </row>
    <row r="21" spans="1:4" x14ac:dyDescent="0.35">
      <c r="A21" s="36" t="s">
        <v>5</v>
      </c>
      <c r="B21" s="36"/>
      <c r="C21" s="36"/>
      <c r="D21" s="36"/>
    </row>
  </sheetData>
  <mergeCells count="4">
    <mergeCell ref="A2:D2"/>
    <mergeCell ref="A21:D21"/>
    <mergeCell ref="A1:D1"/>
    <mergeCell ref="D3:D4"/>
  </mergeCells>
  <pageMargins left="0.24" right="0.22" top="0.64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6" sqref="C6:C13"/>
    </sheetView>
  </sheetViews>
  <sheetFormatPr defaultColWidth="9" defaultRowHeight="21" x14ac:dyDescent="0.35"/>
  <cols>
    <col min="1" max="1" width="32.375" style="1" customWidth="1"/>
    <col min="2" max="2" width="23.875" style="1" customWidth="1"/>
    <col min="3" max="3" width="21.375" style="1" customWidth="1"/>
    <col min="4" max="4" width="13.625" style="1" customWidth="1"/>
    <col min="5" max="16384" width="9" style="1"/>
  </cols>
  <sheetData>
    <row r="1" spans="1:5" ht="23.25" x14ac:dyDescent="0.35">
      <c r="A1" s="34" t="s">
        <v>32</v>
      </c>
      <c r="B1" s="34"/>
      <c r="C1" s="34"/>
      <c r="D1" s="34"/>
      <c r="E1" s="7"/>
    </row>
    <row r="2" spans="1:5" ht="23.25" x14ac:dyDescent="0.35">
      <c r="A2" s="35" t="s">
        <v>235</v>
      </c>
      <c r="B2" s="35"/>
      <c r="C2" s="35"/>
      <c r="D2" s="35"/>
    </row>
    <row r="3" spans="1:5" x14ac:dyDescent="0.35">
      <c r="A3" s="12" t="s">
        <v>0</v>
      </c>
      <c r="B3" s="12" t="s">
        <v>13</v>
      </c>
      <c r="C3" s="13" t="s">
        <v>31</v>
      </c>
      <c r="D3" s="37" t="s">
        <v>15</v>
      </c>
    </row>
    <row r="4" spans="1:5" x14ac:dyDescent="0.35">
      <c r="A4" s="10"/>
      <c r="B4" s="10"/>
      <c r="C4" s="11" t="s">
        <v>28</v>
      </c>
      <c r="D4" s="38"/>
    </row>
    <row r="5" spans="1:5" x14ac:dyDescent="0.35">
      <c r="A5" s="15" t="s">
        <v>51</v>
      </c>
      <c r="B5" s="16" t="s">
        <v>102</v>
      </c>
      <c r="C5" s="17">
        <v>100</v>
      </c>
      <c r="D5" s="17">
        <f>SUM(C5)</f>
        <v>100</v>
      </c>
    </row>
    <row r="6" spans="1:5" x14ac:dyDescent="0.35">
      <c r="A6" s="15" t="s">
        <v>103</v>
      </c>
      <c r="B6" s="16" t="s">
        <v>111</v>
      </c>
      <c r="C6" s="17">
        <v>100</v>
      </c>
      <c r="D6" s="17">
        <f t="shared" ref="D6:D13" si="0">SUM(C6)</f>
        <v>100</v>
      </c>
    </row>
    <row r="7" spans="1:5" x14ac:dyDescent="0.35">
      <c r="A7" s="15" t="s">
        <v>104</v>
      </c>
      <c r="B7" s="16" t="s">
        <v>112</v>
      </c>
      <c r="C7" s="17">
        <v>100</v>
      </c>
      <c r="D7" s="17">
        <f t="shared" si="0"/>
        <v>100</v>
      </c>
    </row>
    <row r="8" spans="1:5" x14ac:dyDescent="0.35">
      <c r="A8" s="15" t="s">
        <v>105</v>
      </c>
      <c r="B8" s="16" t="s">
        <v>112</v>
      </c>
      <c r="C8" s="17">
        <v>100</v>
      </c>
      <c r="D8" s="17">
        <f t="shared" si="0"/>
        <v>100</v>
      </c>
    </row>
    <row r="9" spans="1:5" x14ac:dyDescent="0.35">
      <c r="A9" s="15" t="s">
        <v>106</v>
      </c>
      <c r="B9" s="25" t="s">
        <v>113</v>
      </c>
      <c r="C9" s="17">
        <v>100</v>
      </c>
      <c r="D9" s="17">
        <f t="shared" si="0"/>
        <v>100</v>
      </c>
    </row>
    <row r="10" spans="1:5" x14ac:dyDescent="0.35">
      <c r="A10" s="15" t="s">
        <v>107</v>
      </c>
      <c r="B10" s="16" t="s">
        <v>114</v>
      </c>
      <c r="C10" s="17">
        <v>100</v>
      </c>
      <c r="D10" s="17">
        <f t="shared" si="0"/>
        <v>100</v>
      </c>
    </row>
    <row r="11" spans="1:5" x14ac:dyDescent="0.35">
      <c r="A11" s="15" t="s">
        <v>108</v>
      </c>
      <c r="B11" s="16" t="s">
        <v>115</v>
      </c>
      <c r="C11" s="17">
        <v>100</v>
      </c>
      <c r="D11" s="17">
        <f t="shared" si="0"/>
        <v>100</v>
      </c>
    </row>
    <row r="12" spans="1:5" x14ac:dyDescent="0.35">
      <c r="A12" s="15" t="s">
        <v>109</v>
      </c>
      <c r="B12" s="16" t="s">
        <v>116</v>
      </c>
      <c r="C12" s="17">
        <v>100</v>
      </c>
      <c r="D12" s="17">
        <f t="shared" si="0"/>
        <v>100</v>
      </c>
    </row>
    <row r="13" spans="1:5" x14ac:dyDescent="0.35">
      <c r="A13" s="15" t="s">
        <v>110</v>
      </c>
      <c r="B13" s="16" t="s">
        <v>64</v>
      </c>
      <c r="C13" s="17">
        <v>100</v>
      </c>
      <c r="D13" s="17">
        <f t="shared" si="0"/>
        <v>100</v>
      </c>
    </row>
    <row r="14" spans="1:5" x14ac:dyDescent="0.35">
      <c r="A14" s="19" t="s">
        <v>1</v>
      </c>
      <c r="B14" s="19"/>
      <c r="C14" s="20">
        <f>SUM(C5:C13)</f>
        <v>900</v>
      </c>
      <c r="D14" s="20">
        <f>SUM(D5:D13)</f>
        <v>900</v>
      </c>
    </row>
    <row r="15" spans="1:5" x14ac:dyDescent="0.35">
      <c r="A15" s="19" t="s">
        <v>2</v>
      </c>
      <c r="B15" s="19"/>
      <c r="C15" s="21">
        <v>100</v>
      </c>
      <c r="D15" s="21">
        <v>100</v>
      </c>
    </row>
    <row r="18" spans="1:4" x14ac:dyDescent="0.35">
      <c r="A18" s="36" t="s">
        <v>5</v>
      </c>
      <c r="B18" s="36"/>
      <c r="C18" s="36"/>
      <c r="D18" s="36"/>
    </row>
  </sheetData>
  <mergeCells count="4">
    <mergeCell ref="A1:D1"/>
    <mergeCell ref="A2:D2"/>
    <mergeCell ref="D3:D4"/>
    <mergeCell ref="A18:D18"/>
  </mergeCells>
  <pageMargins left="0.32" right="0.28000000000000003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opLeftCell="A28" workbookViewId="0">
      <selection activeCell="A31" sqref="A31:D32"/>
    </sheetView>
  </sheetViews>
  <sheetFormatPr defaultColWidth="9" defaultRowHeight="21" x14ac:dyDescent="0.35"/>
  <cols>
    <col min="1" max="1" width="33.375" style="1" bestFit="1" customWidth="1"/>
    <col min="2" max="2" width="33.625" style="1" bestFit="1" customWidth="1"/>
    <col min="3" max="3" width="24.875" style="1" customWidth="1"/>
    <col min="4" max="4" width="17" style="1" customWidth="1"/>
    <col min="5" max="16384" width="9" style="1"/>
  </cols>
  <sheetData>
    <row r="1" spans="1:4" ht="23.25" x14ac:dyDescent="0.35">
      <c r="A1" s="34" t="s">
        <v>32</v>
      </c>
      <c r="B1" s="34"/>
      <c r="C1" s="34"/>
      <c r="D1" s="34"/>
    </row>
    <row r="2" spans="1:4" ht="23.25" x14ac:dyDescent="0.35">
      <c r="A2" s="35" t="s">
        <v>155</v>
      </c>
      <c r="B2" s="35"/>
      <c r="C2" s="35"/>
      <c r="D2" s="35"/>
    </row>
    <row r="3" spans="1:4" x14ac:dyDescent="0.35">
      <c r="A3" s="12" t="s">
        <v>0</v>
      </c>
      <c r="B3" s="12" t="s">
        <v>13</v>
      </c>
      <c r="C3" s="13" t="s">
        <v>29</v>
      </c>
      <c r="D3" s="37" t="s">
        <v>15</v>
      </c>
    </row>
    <row r="4" spans="1:4" x14ac:dyDescent="0.35">
      <c r="A4" s="10"/>
      <c r="B4" s="10"/>
      <c r="C4" s="11" t="s">
        <v>19</v>
      </c>
      <c r="D4" s="38"/>
    </row>
    <row r="5" spans="1:4" x14ac:dyDescent="0.35">
      <c r="A5" s="15" t="s">
        <v>67</v>
      </c>
      <c r="B5" s="22" t="s">
        <v>68</v>
      </c>
      <c r="C5" s="17">
        <v>100</v>
      </c>
      <c r="D5" s="17">
        <f>SUM(C5)</f>
        <v>100</v>
      </c>
    </row>
    <row r="6" spans="1:4" x14ac:dyDescent="0.35">
      <c r="A6" s="15" t="s">
        <v>69</v>
      </c>
      <c r="B6" s="22" t="s">
        <v>70</v>
      </c>
      <c r="C6" s="17">
        <v>100</v>
      </c>
      <c r="D6" s="17">
        <f t="shared" ref="D6:D30" si="0">SUM(C6)</f>
        <v>100</v>
      </c>
    </row>
    <row r="7" spans="1:4" x14ac:dyDescent="0.35">
      <c r="A7" s="15" t="s">
        <v>71</v>
      </c>
      <c r="B7" s="22" t="s">
        <v>72</v>
      </c>
      <c r="C7" s="17">
        <v>100</v>
      </c>
      <c r="D7" s="17">
        <f t="shared" si="0"/>
        <v>100</v>
      </c>
    </row>
    <row r="8" spans="1:4" x14ac:dyDescent="0.35">
      <c r="A8" s="15" t="s">
        <v>73</v>
      </c>
      <c r="B8" s="22" t="s">
        <v>72</v>
      </c>
      <c r="C8" s="17">
        <v>100</v>
      </c>
      <c r="D8" s="17">
        <f t="shared" si="0"/>
        <v>100</v>
      </c>
    </row>
    <row r="9" spans="1:4" x14ac:dyDescent="0.35">
      <c r="A9" s="15" t="s">
        <v>74</v>
      </c>
      <c r="B9" s="22" t="s">
        <v>75</v>
      </c>
      <c r="C9" s="17">
        <v>100</v>
      </c>
      <c r="D9" s="17">
        <f t="shared" si="0"/>
        <v>100</v>
      </c>
    </row>
    <row r="10" spans="1:4" x14ac:dyDescent="0.35">
      <c r="A10" s="15" t="s">
        <v>76</v>
      </c>
      <c r="B10" s="22" t="s">
        <v>38</v>
      </c>
      <c r="C10" s="17">
        <v>100</v>
      </c>
      <c r="D10" s="17">
        <f t="shared" si="0"/>
        <v>100</v>
      </c>
    </row>
    <row r="11" spans="1:4" x14ac:dyDescent="0.35">
      <c r="A11" s="15" t="s">
        <v>77</v>
      </c>
      <c r="B11" s="22" t="s">
        <v>72</v>
      </c>
      <c r="C11" s="17">
        <v>100</v>
      </c>
      <c r="D11" s="17">
        <f t="shared" si="0"/>
        <v>100</v>
      </c>
    </row>
    <row r="12" spans="1:4" x14ac:dyDescent="0.35">
      <c r="A12" s="15" t="s">
        <v>78</v>
      </c>
      <c r="B12" s="22" t="s">
        <v>70</v>
      </c>
      <c r="C12" s="17">
        <v>100</v>
      </c>
      <c r="D12" s="17">
        <f t="shared" si="0"/>
        <v>100</v>
      </c>
    </row>
    <row r="13" spans="1:4" x14ac:dyDescent="0.35">
      <c r="A13" s="15" t="s">
        <v>79</v>
      </c>
      <c r="B13" s="22" t="s">
        <v>80</v>
      </c>
      <c r="C13" s="17">
        <v>100</v>
      </c>
      <c r="D13" s="17">
        <f t="shared" si="0"/>
        <v>100</v>
      </c>
    </row>
    <row r="14" spans="1:4" x14ac:dyDescent="0.35">
      <c r="A14" s="15" t="s">
        <v>81</v>
      </c>
      <c r="B14" s="22" t="s">
        <v>75</v>
      </c>
      <c r="C14" s="17">
        <v>100</v>
      </c>
      <c r="D14" s="17">
        <f t="shared" si="0"/>
        <v>100</v>
      </c>
    </row>
    <row r="15" spans="1:4" x14ac:dyDescent="0.35">
      <c r="A15" s="15" t="s">
        <v>82</v>
      </c>
      <c r="B15" s="22" t="s">
        <v>75</v>
      </c>
      <c r="C15" s="17">
        <v>100</v>
      </c>
      <c r="D15" s="17">
        <f t="shared" si="0"/>
        <v>100</v>
      </c>
    </row>
    <row r="16" spans="1:4" x14ac:dyDescent="0.35">
      <c r="A16" s="15" t="s">
        <v>83</v>
      </c>
      <c r="B16" s="22" t="s">
        <v>70</v>
      </c>
      <c r="C16" s="17">
        <v>100</v>
      </c>
      <c r="D16" s="17">
        <f t="shared" si="0"/>
        <v>100</v>
      </c>
    </row>
    <row r="17" spans="1:4" x14ac:dyDescent="0.35">
      <c r="A17" s="15" t="s">
        <v>84</v>
      </c>
      <c r="B17" s="22" t="s">
        <v>85</v>
      </c>
      <c r="C17" s="17">
        <v>100</v>
      </c>
      <c r="D17" s="17">
        <f t="shared" si="0"/>
        <v>100</v>
      </c>
    </row>
    <row r="18" spans="1:4" x14ac:dyDescent="0.35">
      <c r="A18" s="15" t="s">
        <v>86</v>
      </c>
      <c r="B18" s="22" t="s">
        <v>87</v>
      </c>
      <c r="C18" s="17">
        <v>100</v>
      </c>
      <c r="D18" s="17">
        <f t="shared" si="0"/>
        <v>100</v>
      </c>
    </row>
    <row r="19" spans="1:4" x14ac:dyDescent="0.35">
      <c r="A19" s="15" t="s">
        <v>88</v>
      </c>
      <c r="B19" s="22" t="s">
        <v>117</v>
      </c>
      <c r="C19" s="17">
        <v>100</v>
      </c>
      <c r="D19" s="17">
        <f t="shared" si="0"/>
        <v>100</v>
      </c>
    </row>
    <row r="20" spans="1:4" x14ac:dyDescent="0.35">
      <c r="A20" s="15" t="s">
        <v>89</v>
      </c>
      <c r="B20" s="22" t="s">
        <v>80</v>
      </c>
      <c r="C20" s="17">
        <v>100</v>
      </c>
      <c r="D20" s="17">
        <f t="shared" si="0"/>
        <v>100</v>
      </c>
    </row>
    <row r="21" spans="1:4" x14ac:dyDescent="0.35">
      <c r="A21" s="15" t="s">
        <v>90</v>
      </c>
      <c r="B21" s="22" t="s">
        <v>80</v>
      </c>
      <c r="C21" s="17">
        <v>100</v>
      </c>
      <c r="D21" s="17">
        <f t="shared" si="0"/>
        <v>100</v>
      </c>
    </row>
    <row r="22" spans="1:4" x14ac:dyDescent="0.35">
      <c r="A22" s="15" t="s">
        <v>91</v>
      </c>
      <c r="B22" s="22" t="s">
        <v>92</v>
      </c>
      <c r="C22" s="17">
        <v>100</v>
      </c>
      <c r="D22" s="17">
        <f t="shared" si="0"/>
        <v>100</v>
      </c>
    </row>
    <row r="23" spans="1:4" x14ac:dyDescent="0.35">
      <c r="A23" s="15" t="s">
        <v>93</v>
      </c>
      <c r="B23" s="22" t="s">
        <v>64</v>
      </c>
      <c r="C23" s="17">
        <v>100</v>
      </c>
      <c r="D23" s="17">
        <f t="shared" si="0"/>
        <v>100</v>
      </c>
    </row>
    <row r="24" spans="1:4" x14ac:dyDescent="0.35">
      <c r="A24" s="15" t="s">
        <v>94</v>
      </c>
      <c r="B24" s="22" t="s">
        <v>39</v>
      </c>
      <c r="C24" s="17">
        <v>100</v>
      </c>
      <c r="D24" s="17">
        <f t="shared" si="0"/>
        <v>100</v>
      </c>
    </row>
    <row r="25" spans="1:4" x14ac:dyDescent="0.35">
      <c r="A25" s="15" t="s">
        <v>101</v>
      </c>
      <c r="B25" s="22" t="s">
        <v>39</v>
      </c>
      <c r="C25" s="17">
        <v>100</v>
      </c>
      <c r="D25" s="17">
        <f t="shared" si="0"/>
        <v>100</v>
      </c>
    </row>
    <row r="26" spans="1:4" x14ac:dyDescent="0.35">
      <c r="A26" s="15" t="s">
        <v>95</v>
      </c>
      <c r="B26" s="22" t="s">
        <v>39</v>
      </c>
      <c r="C26" s="17">
        <v>100</v>
      </c>
      <c r="D26" s="17">
        <f t="shared" si="0"/>
        <v>100</v>
      </c>
    </row>
    <row r="27" spans="1:4" x14ac:dyDescent="0.35">
      <c r="A27" s="15" t="s">
        <v>96</v>
      </c>
      <c r="B27" s="22" t="s">
        <v>39</v>
      </c>
      <c r="C27" s="17">
        <v>100</v>
      </c>
      <c r="D27" s="17">
        <f t="shared" si="0"/>
        <v>100</v>
      </c>
    </row>
    <row r="28" spans="1:4" x14ac:dyDescent="0.35">
      <c r="A28" s="15" t="s">
        <v>97</v>
      </c>
      <c r="B28" s="22" t="s">
        <v>64</v>
      </c>
      <c r="C28" s="17">
        <v>100</v>
      </c>
      <c r="D28" s="17">
        <f t="shared" si="0"/>
        <v>100</v>
      </c>
    </row>
    <row r="29" spans="1:4" x14ac:dyDescent="0.35">
      <c r="A29" s="15" t="s">
        <v>98</v>
      </c>
      <c r="B29" s="22" t="s">
        <v>99</v>
      </c>
      <c r="C29" s="17">
        <v>100</v>
      </c>
      <c r="D29" s="17">
        <f t="shared" si="0"/>
        <v>100</v>
      </c>
    </row>
    <row r="30" spans="1:4" x14ac:dyDescent="0.35">
      <c r="A30" s="15" t="s">
        <v>100</v>
      </c>
      <c r="B30" s="22" t="s">
        <v>39</v>
      </c>
      <c r="C30" s="17">
        <v>100</v>
      </c>
      <c r="D30" s="17">
        <f t="shared" si="0"/>
        <v>100</v>
      </c>
    </row>
    <row r="31" spans="1:4" x14ac:dyDescent="0.35">
      <c r="A31" s="19" t="s">
        <v>1</v>
      </c>
      <c r="B31" s="19"/>
      <c r="C31" s="20">
        <f>SUM(C5:C30)</f>
        <v>2600</v>
      </c>
      <c r="D31" s="23">
        <f>SUM(D5:D30)</f>
        <v>2600</v>
      </c>
    </row>
    <row r="32" spans="1:4" x14ac:dyDescent="0.35">
      <c r="A32" s="19" t="s">
        <v>2</v>
      </c>
      <c r="B32" s="19"/>
      <c r="C32" s="24">
        <v>100</v>
      </c>
      <c r="D32" s="21">
        <v>100</v>
      </c>
    </row>
    <row r="34" spans="1:4" x14ac:dyDescent="0.35">
      <c r="D34" s="8"/>
    </row>
    <row r="35" spans="1:4" x14ac:dyDescent="0.35">
      <c r="A35" s="36"/>
      <c r="B35" s="36"/>
      <c r="C35" s="36"/>
      <c r="D35" s="36"/>
    </row>
  </sheetData>
  <mergeCells count="4">
    <mergeCell ref="A35:D35"/>
    <mergeCell ref="A1:D1"/>
    <mergeCell ref="A2:D2"/>
    <mergeCell ref="D3:D4"/>
  </mergeCells>
  <pageMargins left="0.54" right="0.38" top="0.31" bottom="0.33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5" workbookViewId="0">
      <selection activeCell="A5" sqref="A5:E33"/>
    </sheetView>
  </sheetViews>
  <sheetFormatPr defaultRowHeight="14.25" x14ac:dyDescent="0.2"/>
  <cols>
    <col min="1" max="1" width="30.875" bestFit="1" customWidth="1"/>
    <col min="2" max="2" width="32.125" customWidth="1"/>
    <col min="3" max="3" width="23.375" bestFit="1" customWidth="1"/>
    <col min="4" max="4" width="29" bestFit="1" customWidth="1"/>
    <col min="5" max="5" width="10.375" customWidth="1"/>
  </cols>
  <sheetData>
    <row r="1" spans="1:5" ht="23.25" x14ac:dyDescent="0.35">
      <c r="A1" s="42" t="s">
        <v>33</v>
      </c>
      <c r="B1" s="42"/>
      <c r="C1" s="42"/>
      <c r="D1" s="42"/>
      <c r="E1" s="42"/>
    </row>
    <row r="2" spans="1:5" ht="23.25" x14ac:dyDescent="0.35">
      <c r="A2" s="35" t="s">
        <v>154</v>
      </c>
      <c r="B2" s="35"/>
      <c r="C2" s="35"/>
      <c r="D2" s="35"/>
      <c r="E2" s="35"/>
    </row>
    <row r="3" spans="1:5" ht="21" x14ac:dyDescent="0.35">
      <c r="A3" s="12" t="s">
        <v>0</v>
      </c>
      <c r="B3" s="12" t="s">
        <v>13</v>
      </c>
      <c r="C3" s="13" t="s">
        <v>6</v>
      </c>
      <c r="D3" s="13" t="s">
        <v>7</v>
      </c>
      <c r="E3" s="37" t="s">
        <v>15</v>
      </c>
    </row>
    <row r="4" spans="1:5" ht="21" x14ac:dyDescent="0.35">
      <c r="A4" s="10"/>
      <c r="B4" s="10"/>
      <c r="C4" s="43" t="s">
        <v>243</v>
      </c>
      <c r="D4" s="11" t="s">
        <v>20</v>
      </c>
      <c r="E4" s="38"/>
    </row>
    <row r="5" spans="1:5" ht="20.25" x14ac:dyDescent="0.3">
      <c r="A5" s="15" t="s">
        <v>118</v>
      </c>
      <c r="B5" s="16" t="s">
        <v>119</v>
      </c>
      <c r="C5" s="17">
        <v>50</v>
      </c>
      <c r="D5" s="17">
        <v>50</v>
      </c>
      <c r="E5" s="17">
        <f>SUM(C5:D5)</f>
        <v>100</v>
      </c>
    </row>
    <row r="6" spans="1:5" ht="20.25" hidden="1" x14ac:dyDescent="0.3">
      <c r="A6" s="39" t="s">
        <v>148</v>
      </c>
      <c r="B6" s="40"/>
      <c r="C6" s="40"/>
      <c r="D6" s="40"/>
      <c r="E6" s="41"/>
    </row>
    <row r="7" spans="1:5" ht="20.25" x14ac:dyDescent="0.3">
      <c r="A7" s="15" t="s">
        <v>120</v>
      </c>
      <c r="B7" s="16" t="s">
        <v>124</v>
      </c>
      <c r="C7" s="17">
        <v>100</v>
      </c>
      <c r="D7" s="17" t="s">
        <v>147</v>
      </c>
      <c r="E7" s="17">
        <f t="shared" ref="E7:E33" si="0">SUM(C7:D7)</f>
        <v>100</v>
      </c>
    </row>
    <row r="8" spans="1:5" ht="20.25" x14ac:dyDescent="0.3">
      <c r="A8" s="15" t="s">
        <v>121</v>
      </c>
      <c r="B8" s="16" t="s">
        <v>87</v>
      </c>
      <c r="C8" s="17">
        <v>100</v>
      </c>
      <c r="D8" s="17" t="s">
        <v>147</v>
      </c>
      <c r="E8" s="17">
        <f t="shared" si="0"/>
        <v>100</v>
      </c>
    </row>
    <row r="9" spans="1:5" ht="20.25" x14ac:dyDescent="0.3">
      <c r="A9" s="15" t="s">
        <v>122</v>
      </c>
      <c r="B9" s="16" t="s">
        <v>39</v>
      </c>
      <c r="C9" s="17">
        <v>100</v>
      </c>
      <c r="D9" s="17" t="s">
        <v>147</v>
      </c>
      <c r="E9" s="17">
        <f t="shared" si="0"/>
        <v>100</v>
      </c>
    </row>
    <row r="10" spans="1:5" ht="20.25" x14ac:dyDescent="0.3">
      <c r="A10" s="15" t="s">
        <v>123</v>
      </c>
      <c r="B10" s="16" t="s">
        <v>39</v>
      </c>
      <c r="C10" s="17">
        <v>100</v>
      </c>
      <c r="D10" s="17" t="s">
        <v>147</v>
      </c>
      <c r="E10" s="17">
        <f t="shared" si="0"/>
        <v>100</v>
      </c>
    </row>
    <row r="11" spans="1:5" ht="20.25" hidden="1" x14ac:dyDescent="0.3">
      <c r="A11" s="39" t="s">
        <v>149</v>
      </c>
      <c r="B11" s="40"/>
      <c r="C11" s="40"/>
      <c r="D11" s="40"/>
      <c r="E11" s="41"/>
    </row>
    <row r="12" spans="1:5" ht="20.25" x14ac:dyDescent="0.3">
      <c r="A12" s="15" t="s">
        <v>125</v>
      </c>
      <c r="B12" s="16" t="s">
        <v>131</v>
      </c>
      <c r="C12" s="17">
        <v>100</v>
      </c>
      <c r="D12" s="17" t="s">
        <v>147</v>
      </c>
      <c r="E12" s="17">
        <f t="shared" si="0"/>
        <v>100</v>
      </c>
    </row>
    <row r="13" spans="1:5" ht="20.25" x14ac:dyDescent="0.3">
      <c r="A13" s="15" t="s">
        <v>126</v>
      </c>
      <c r="B13" s="16" t="s">
        <v>131</v>
      </c>
      <c r="C13" s="17">
        <v>100</v>
      </c>
      <c r="D13" s="17" t="s">
        <v>147</v>
      </c>
      <c r="E13" s="17">
        <f t="shared" si="0"/>
        <v>100</v>
      </c>
    </row>
    <row r="14" spans="1:5" ht="20.25" x14ac:dyDescent="0.3">
      <c r="A14" s="15" t="s">
        <v>127</v>
      </c>
      <c r="B14" s="16" t="s">
        <v>124</v>
      </c>
      <c r="C14" s="17">
        <v>100</v>
      </c>
      <c r="D14" s="17" t="s">
        <v>147</v>
      </c>
      <c r="E14" s="17">
        <f t="shared" si="0"/>
        <v>100</v>
      </c>
    </row>
    <row r="15" spans="1:5" ht="20.25" x14ac:dyDescent="0.3">
      <c r="A15" s="15" t="s">
        <v>128</v>
      </c>
      <c r="B15" s="16" t="s">
        <v>87</v>
      </c>
      <c r="C15" s="17">
        <v>100</v>
      </c>
      <c r="D15" s="17" t="s">
        <v>147</v>
      </c>
      <c r="E15" s="17">
        <f t="shared" si="0"/>
        <v>100</v>
      </c>
    </row>
    <row r="16" spans="1:5" ht="20.25" x14ac:dyDescent="0.3">
      <c r="A16" s="15" t="s">
        <v>129</v>
      </c>
      <c r="B16" s="16" t="s">
        <v>63</v>
      </c>
      <c r="C16" s="17">
        <v>100</v>
      </c>
      <c r="D16" s="17" t="s">
        <v>147</v>
      </c>
      <c r="E16" s="17">
        <f t="shared" si="0"/>
        <v>100</v>
      </c>
    </row>
    <row r="17" spans="1:5" ht="20.25" x14ac:dyDescent="0.3">
      <c r="A17" s="15" t="s">
        <v>130</v>
      </c>
      <c r="B17" s="16" t="s">
        <v>64</v>
      </c>
      <c r="C17" s="17">
        <v>100</v>
      </c>
      <c r="D17" s="17" t="s">
        <v>147</v>
      </c>
      <c r="E17" s="17">
        <f t="shared" si="0"/>
        <v>100</v>
      </c>
    </row>
    <row r="18" spans="1:5" ht="20.25" hidden="1" x14ac:dyDescent="0.3">
      <c r="A18" s="39" t="s">
        <v>150</v>
      </c>
      <c r="B18" s="40"/>
      <c r="C18" s="40"/>
      <c r="D18" s="40"/>
      <c r="E18" s="41"/>
    </row>
    <row r="19" spans="1:5" ht="20.25" x14ac:dyDescent="0.3">
      <c r="A19" s="15" t="s">
        <v>132</v>
      </c>
      <c r="B19" s="16" t="s">
        <v>131</v>
      </c>
      <c r="C19" s="17">
        <v>100</v>
      </c>
      <c r="D19" s="17" t="s">
        <v>147</v>
      </c>
      <c r="E19" s="17">
        <f t="shared" si="0"/>
        <v>100</v>
      </c>
    </row>
    <row r="20" spans="1:5" ht="20.25" x14ac:dyDescent="0.3">
      <c r="A20" s="15" t="s">
        <v>133</v>
      </c>
      <c r="B20" s="16" t="s">
        <v>131</v>
      </c>
      <c r="C20" s="17">
        <v>100</v>
      </c>
      <c r="D20" s="17" t="s">
        <v>147</v>
      </c>
      <c r="E20" s="17">
        <f t="shared" si="0"/>
        <v>100</v>
      </c>
    </row>
    <row r="21" spans="1:5" ht="20.25" x14ac:dyDescent="0.3">
      <c r="A21" s="15" t="s">
        <v>134</v>
      </c>
      <c r="B21" s="16" t="s">
        <v>144</v>
      </c>
      <c r="C21" s="17">
        <v>100</v>
      </c>
      <c r="D21" s="17" t="s">
        <v>147</v>
      </c>
      <c r="E21" s="17">
        <f t="shared" si="0"/>
        <v>100</v>
      </c>
    </row>
    <row r="22" spans="1:5" ht="20.25" x14ac:dyDescent="0.3">
      <c r="A22" s="15" t="s">
        <v>135</v>
      </c>
      <c r="B22" s="16" t="s">
        <v>39</v>
      </c>
      <c r="C22" s="17">
        <v>100</v>
      </c>
      <c r="D22" s="17" t="s">
        <v>147</v>
      </c>
      <c r="E22" s="17">
        <f t="shared" si="0"/>
        <v>100</v>
      </c>
    </row>
    <row r="23" spans="1:5" ht="20.25" x14ac:dyDescent="0.3">
      <c r="A23" s="15" t="s">
        <v>136</v>
      </c>
      <c r="B23" s="16" t="s">
        <v>39</v>
      </c>
      <c r="C23" s="17">
        <v>100</v>
      </c>
      <c r="D23" s="17" t="s">
        <v>147</v>
      </c>
      <c r="E23" s="17">
        <f t="shared" si="0"/>
        <v>100</v>
      </c>
    </row>
    <row r="24" spans="1:5" ht="20.25" x14ac:dyDescent="0.3">
      <c r="A24" s="15" t="s">
        <v>137</v>
      </c>
      <c r="B24" s="16" t="s">
        <v>145</v>
      </c>
      <c r="C24" s="17">
        <v>100</v>
      </c>
      <c r="D24" s="17" t="s">
        <v>147</v>
      </c>
      <c r="E24" s="17">
        <f t="shared" si="0"/>
        <v>100</v>
      </c>
    </row>
    <row r="25" spans="1:5" ht="20.25" hidden="1" x14ac:dyDescent="0.3">
      <c r="A25" s="39" t="s">
        <v>151</v>
      </c>
      <c r="B25" s="40"/>
      <c r="C25" s="40"/>
      <c r="D25" s="40"/>
      <c r="E25" s="41"/>
    </row>
    <row r="26" spans="1:5" ht="20.25" x14ac:dyDescent="0.3">
      <c r="A26" s="15" t="s">
        <v>138</v>
      </c>
      <c r="B26" s="16" t="s">
        <v>131</v>
      </c>
      <c r="C26" s="17" t="s">
        <v>147</v>
      </c>
      <c r="D26" s="17">
        <v>100</v>
      </c>
      <c r="E26" s="17">
        <f t="shared" si="0"/>
        <v>100</v>
      </c>
    </row>
    <row r="27" spans="1:5" ht="20.25" x14ac:dyDescent="0.3">
      <c r="A27" s="15" t="s">
        <v>139</v>
      </c>
      <c r="B27" s="16" t="s">
        <v>39</v>
      </c>
      <c r="C27" s="17" t="s">
        <v>147</v>
      </c>
      <c r="D27" s="17">
        <v>100</v>
      </c>
      <c r="E27" s="17">
        <f t="shared" si="0"/>
        <v>100</v>
      </c>
    </row>
    <row r="28" spans="1:5" ht="20.25" x14ac:dyDescent="0.3">
      <c r="A28" s="15" t="s">
        <v>140</v>
      </c>
      <c r="B28" s="16" t="s">
        <v>63</v>
      </c>
      <c r="C28" s="17" t="s">
        <v>147</v>
      </c>
      <c r="D28" s="17">
        <v>100</v>
      </c>
      <c r="E28" s="17">
        <f t="shared" si="0"/>
        <v>100</v>
      </c>
    </row>
    <row r="29" spans="1:5" ht="20.25" hidden="1" x14ac:dyDescent="0.3">
      <c r="A29" s="39" t="s">
        <v>152</v>
      </c>
      <c r="B29" s="40"/>
      <c r="C29" s="40"/>
      <c r="D29" s="40"/>
      <c r="E29" s="41"/>
    </row>
    <row r="30" spans="1:5" ht="20.25" x14ac:dyDescent="0.3">
      <c r="A30" s="15" t="s">
        <v>141</v>
      </c>
      <c r="B30" s="16" t="s">
        <v>131</v>
      </c>
      <c r="C30" s="17">
        <v>100</v>
      </c>
      <c r="D30" s="17" t="s">
        <v>147</v>
      </c>
      <c r="E30" s="17">
        <f t="shared" si="0"/>
        <v>100</v>
      </c>
    </row>
    <row r="31" spans="1:5" ht="20.25" x14ac:dyDescent="0.3">
      <c r="A31" s="15" t="s">
        <v>142</v>
      </c>
      <c r="B31" s="16" t="s">
        <v>85</v>
      </c>
      <c r="C31" s="17">
        <v>100</v>
      </c>
      <c r="D31" s="17" t="s">
        <v>147</v>
      </c>
      <c r="E31" s="17">
        <f t="shared" si="0"/>
        <v>100</v>
      </c>
    </row>
    <row r="32" spans="1:5" ht="20.25" hidden="1" x14ac:dyDescent="0.3">
      <c r="A32" s="39" t="s">
        <v>153</v>
      </c>
      <c r="B32" s="40"/>
      <c r="C32" s="40"/>
      <c r="D32" s="40"/>
      <c r="E32" s="41"/>
    </row>
    <row r="33" spans="1:5" ht="20.25" x14ac:dyDescent="0.3">
      <c r="A33" s="15" t="s">
        <v>143</v>
      </c>
      <c r="B33" s="16" t="s">
        <v>146</v>
      </c>
      <c r="C33" s="17">
        <v>100</v>
      </c>
      <c r="D33" s="17" t="s">
        <v>147</v>
      </c>
      <c r="E33" s="17">
        <f t="shared" si="0"/>
        <v>100</v>
      </c>
    </row>
    <row r="34" spans="1:5" ht="20.25" x14ac:dyDescent="0.3">
      <c r="A34" s="19" t="s">
        <v>1</v>
      </c>
      <c r="B34" s="19"/>
      <c r="C34" s="20">
        <f>SUM(C5:C33)</f>
        <v>1950</v>
      </c>
      <c r="D34" s="23">
        <f>SUM(D5:D33)</f>
        <v>350</v>
      </c>
      <c r="E34" s="22"/>
    </row>
    <row r="35" spans="1:5" ht="20.25" x14ac:dyDescent="0.3">
      <c r="A35" s="19" t="s">
        <v>2</v>
      </c>
      <c r="B35" s="19"/>
      <c r="C35" s="26">
        <v>85</v>
      </c>
      <c r="D35" s="21">
        <v>15</v>
      </c>
      <c r="E35" s="27">
        <f>SUM(C35:D35)</f>
        <v>100</v>
      </c>
    </row>
  </sheetData>
  <mergeCells count="9">
    <mergeCell ref="A18:E18"/>
    <mergeCell ref="A25:E25"/>
    <mergeCell ref="A29:E29"/>
    <mergeCell ref="A32:E32"/>
    <mergeCell ref="A1:E1"/>
    <mergeCell ref="A2:E2"/>
    <mergeCell ref="E3:E4"/>
    <mergeCell ref="A6:E6"/>
    <mergeCell ref="A11:E11"/>
  </mergeCells>
  <pageMargins left="0.22" right="0.24" top="0.48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A5" sqref="A5:B14"/>
    </sheetView>
  </sheetViews>
  <sheetFormatPr defaultColWidth="9" defaultRowHeight="21" x14ac:dyDescent="0.35"/>
  <cols>
    <col min="1" max="1" width="31" style="1" bestFit="1" customWidth="1"/>
    <col min="2" max="2" width="25.25" style="1" customWidth="1"/>
    <col min="3" max="3" width="21.375" style="1" customWidth="1"/>
    <col min="4" max="4" width="15.625" style="1" customWidth="1"/>
    <col min="5" max="16384" width="9" style="1"/>
  </cols>
  <sheetData>
    <row r="1" spans="1:5" ht="23.25" x14ac:dyDescent="0.35">
      <c r="A1" s="34" t="s">
        <v>32</v>
      </c>
      <c r="B1" s="34"/>
      <c r="C1" s="34"/>
      <c r="D1" s="34"/>
      <c r="E1" s="7"/>
    </row>
    <row r="2" spans="1:5" ht="23.25" x14ac:dyDescent="0.35">
      <c r="A2" s="35" t="s">
        <v>234</v>
      </c>
      <c r="B2" s="35"/>
      <c r="C2" s="35"/>
      <c r="D2" s="35"/>
    </row>
    <row r="3" spans="1:5" x14ac:dyDescent="0.35">
      <c r="A3" s="12" t="s">
        <v>0</v>
      </c>
      <c r="B3" s="12" t="s">
        <v>13</v>
      </c>
      <c r="C3" s="13" t="s">
        <v>30</v>
      </c>
      <c r="D3" s="37" t="s">
        <v>15</v>
      </c>
    </row>
    <row r="4" spans="1:5" x14ac:dyDescent="0.35">
      <c r="A4" s="10"/>
      <c r="B4" s="10"/>
      <c r="C4" s="11" t="s">
        <v>21</v>
      </c>
      <c r="D4" s="38"/>
    </row>
    <row r="5" spans="1:5" x14ac:dyDescent="0.35">
      <c r="A5" s="15" t="s">
        <v>157</v>
      </c>
      <c r="B5" s="16" t="s">
        <v>38</v>
      </c>
      <c r="C5" s="17">
        <v>100</v>
      </c>
      <c r="D5" s="17">
        <f>SUM(C5)</f>
        <v>100</v>
      </c>
    </row>
    <row r="6" spans="1:5" x14ac:dyDescent="0.35">
      <c r="A6" s="15" t="s">
        <v>158</v>
      </c>
      <c r="B6" s="16" t="s">
        <v>124</v>
      </c>
      <c r="C6" s="17">
        <v>100</v>
      </c>
      <c r="D6" s="17">
        <f t="shared" ref="D6:D14" si="0">SUM(C6)</f>
        <v>100</v>
      </c>
    </row>
    <row r="7" spans="1:5" x14ac:dyDescent="0.35">
      <c r="A7" s="15" t="s">
        <v>161</v>
      </c>
      <c r="B7" s="16" t="s">
        <v>124</v>
      </c>
      <c r="C7" s="17">
        <v>100</v>
      </c>
      <c r="D7" s="17">
        <f t="shared" si="0"/>
        <v>100</v>
      </c>
    </row>
    <row r="8" spans="1:5" x14ac:dyDescent="0.35">
      <c r="A8" s="15" t="s">
        <v>162</v>
      </c>
      <c r="B8" s="16" t="s">
        <v>159</v>
      </c>
      <c r="C8" s="17">
        <v>100</v>
      </c>
      <c r="D8" s="17">
        <f t="shared" si="0"/>
        <v>100</v>
      </c>
    </row>
    <row r="9" spans="1:5" x14ac:dyDescent="0.35">
      <c r="A9" s="15" t="s">
        <v>163</v>
      </c>
      <c r="B9" s="16" t="s">
        <v>159</v>
      </c>
      <c r="C9" s="17">
        <v>100</v>
      </c>
      <c r="D9" s="17">
        <f t="shared" si="0"/>
        <v>100</v>
      </c>
    </row>
    <row r="10" spans="1:5" x14ac:dyDescent="0.35">
      <c r="A10" s="15" t="s">
        <v>164</v>
      </c>
      <c r="B10" s="16" t="s">
        <v>39</v>
      </c>
      <c r="C10" s="17">
        <v>100</v>
      </c>
      <c r="D10" s="17">
        <f t="shared" si="0"/>
        <v>100</v>
      </c>
    </row>
    <row r="11" spans="1:5" x14ac:dyDescent="0.35">
      <c r="A11" s="15" t="s">
        <v>165</v>
      </c>
      <c r="B11" s="16" t="s">
        <v>39</v>
      </c>
      <c r="C11" s="17">
        <v>100</v>
      </c>
      <c r="D11" s="17">
        <f t="shared" si="0"/>
        <v>100</v>
      </c>
    </row>
    <row r="12" spans="1:5" x14ac:dyDescent="0.35">
      <c r="A12" s="15" t="s">
        <v>166</v>
      </c>
      <c r="B12" s="16" t="s">
        <v>64</v>
      </c>
      <c r="C12" s="17">
        <v>100</v>
      </c>
      <c r="D12" s="17">
        <f t="shared" si="0"/>
        <v>100</v>
      </c>
    </row>
    <row r="13" spans="1:5" x14ac:dyDescent="0.35">
      <c r="A13" s="15" t="s">
        <v>167</v>
      </c>
      <c r="B13" s="16" t="s">
        <v>64</v>
      </c>
      <c r="C13" s="17">
        <v>100</v>
      </c>
      <c r="D13" s="17">
        <f t="shared" si="0"/>
        <v>100</v>
      </c>
    </row>
    <row r="14" spans="1:5" x14ac:dyDescent="0.35">
      <c r="A14" s="15" t="s">
        <v>168</v>
      </c>
      <c r="B14" s="16" t="s">
        <v>160</v>
      </c>
      <c r="C14" s="17">
        <v>100</v>
      </c>
      <c r="D14" s="17">
        <f t="shared" si="0"/>
        <v>100</v>
      </c>
    </row>
    <row r="15" spans="1:5" x14ac:dyDescent="0.35">
      <c r="A15" s="19" t="s">
        <v>1</v>
      </c>
      <c r="B15" s="19"/>
      <c r="C15" s="20">
        <f>SUM(C5:C14)</f>
        <v>1000</v>
      </c>
      <c r="D15" s="20">
        <f>SUM(D5:D14)</f>
        <v>1000</v>
      </c>
    </row>
    <row r="16" spans="1:5" x14ac:dyDescent="0.35">
      <c r="A16" s="19" t="s">
        <v>2</v>
      </c>
      <c r="B16" s="19"/>
      <c r="C16" s="21">
        <v>100</v>
      </c>
      <c r="D16" s="21">
        <v>100</v>
      </c>
    </row>
    <row r="19" spans="1:4" x14ac:dyDescent="0.35">
      <c r="A19" s="36" t="s">
        <v>5</v>
      </c>
      <c r="B19" s="36"/>
      <c r="C19" s="36"/>
      <c r="D19" s="36"/>
    </row>
  </sheetData>
  <mergeCells count="4">
    <mergeCell ref="A2:D2"/>
    <mergeCell ref="A19:D19"/>
    <mergeCell ref="A1:D1"/>
    <mergeCell ref="D3:D4"/>
  </mergeCells>
  <pageMargins left="0.43" right="0.2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6" sqref="C6:C20"/>
    </sheetView>
  </sheetViews>
  <sheetFormatPr defaultRowHeight="14.25" x14ac:dyDescent="0.2"/>
  <cols>
    <col min="1" max="1" width="28.75" bestFit="1" customWidth="1"/>
    <col min="2" max="2" width="30.75" bestFit="1" customWidth="1"/>
    <col min="3" max="3" width="22.375" bestFit="1" customWidth="1"/>
    <col min="4" max="4" width="15.375" customWidth="1"/>
  </cols>
  <sheetData>
    <row r="1" spans="1:4" ht="23.25" x14ac:dyDescent="0.2">
      <c r="A1" s="34" t="s">
        <v>32</v>
      </c>
      <c r="B1" s="34"/>
      <c r="C1" s="34"/>
      <c r="D1" s="34"/>
    </row>
    <row r="2" spans="1:4" ht="23.25" x14ac:dyDescent="0.35">
      <c r="A2" s="35" t="s">
        <v>169</v>
      </c>
      <c r="B2" s="35"/>
      <c r="C2" s="35"/>
      <c r="D2" s="35"/>
    </row>
    <row r="3" spans="1:4" ht="21" x14ac:dyDescent="0.35">
      <c r="A3" s="12" t="s">
        <v>0</v>
      </c>
      <c r="B3" s="12" t="s">
        <v>13</v>
      </c>
      <c r="C3" s="13" t="s">
        <v>8</v>
      </c>
      <c r="D3" s="37" t="s">
        <v>15</v>
      </c>
    </row>
    <row r="4" spans="1:4" ht="21" x14ac:dyDescent="0.35">
      <c r="A4" s="10"/>
      <c r="B4" s="10"/>
      <c r="C4" s="11" t="s">
        <v>22</v>
      </c>
      <c r="D4" s="38"/>
    </row>
    <row r="5" spans="1:4" ht="20.25" x14ac:dyDescent="0.3">
      <c r="A5" s="15" t="s">
        <v>170</v>
      </c>
      <c r="B5" s="16" t="s">
        <v>186</v>
      </c>
      <c r="C5" s="17">
        <v>100</v>
      </c>
      <c r="D5" s="17">
        <f>SUM(C5)</f>
        <v>100</v>
      </c>
    </row>
    <row r="6" spans="1:4" ht="20.25" x14ac:dyDescent="0.3">
      <c r="A6" s="15" t="s">
        <v>171</v>
      </c>
      <c r="B6" s="16" t="s">
        <v>187</v>
      </c>
      <c r="C6" s="17">
        <v>100</v>
      </c>
      <c r="D6" s="17">
        <f t="shared" ref="D6:D20" si="0">SUM(C6)</f>
        <v>100</v>
      </c>
    </row>
    <row r="7" spans="1:4" ht="20.25" x14ac:dyDescent="0.3">
      <c r="A7" s="15" t="s">
        <v>172</v>
      </c>
      <c r="B7" s="16" t="s">
        <v>188</v>
      </c>
      <c r="C7" s="17">
        <v>100</v>
      </c>
      <c r="D7" s="17">
        <f t="shared" si="0"/>
        <v>100</v>
      </c>
    </row>
    <row r="8" spans="1:4" ht="20.25" x14ac:dyDescent="0.3">
      <c r="A8" s="15" t="s">
        <v>174</v>
      </c>
      <c r="B8" s="16" t="s">
        <v>188</v>
      </c>
      <c r="C8" s="17">
        <v>100</v>
      </c>
      <c r="D8" s="17">
        <f t="shared" si="0"/>
        <v>100</v>
      </c>
    </row>
    <row r="9" spans="1:4" ht="20.25" x14ac:dyDescent="0.3">
      <c r="A9" s="15" t="s">
        <v>173</v>
      </c>
      <c r="B9" s="25" t="s">
        <v>189</v>
      </c>
      <c r="C9" s="17">
        <v>100</v>
      </c>
      <c r="D9" s="17">
        <f t="shared" si="0"/>
        <v>100</v>
      </c>
    </row>
    <row r="10" spans="1:4" ht="20.25" x14ac:dyDescent="0.3">
      <c r="A10" s="15" t="s">
        <v>175</v>
      </c>
      <c r="B10" s="16" t="s">
        <v>190</v>
      </c>
      <c r="C10" s="17">
        <v>100</v>
      </c>
      <c r="D10" s="17">
        <f t="shared" si="0"/>
        <v>100</v>
      </c>
    </row>
    <row r="11" spans="1:4" ht="20.25" x14ac:dyDescent="0.3">
      <c r="A11" s="15" t="s">
        <v>176</v>
      </c>
      <c r="B11" s="16" t="s">
        <v>191</v>
      </c>
      <c r="C11" s="17">
        <v>100</v>
      </c>
      <c r="D11" s="17">
        <f t="shared" si="0"/>
        <v>100</v>
      </c>
    </row>
    <row r="12" spans="1:4" ht="20.25" x14ac:dyDescent="0.3">
      <c r="A12" s="15" t="s">
        <v>177</v>
      </c>
      <c r="B12" s="16" t="s">
        <v>65</v>
      </c>
      <c r="C12" s="17">
        <v>100</v>
      </c>
      <c r="D12" s="17">
        <f t="shared" si="0"/>
        <v>100</v>
      </c>
    </row>
    <row r="13" spans="1:4" ht="20.25" x14ac:dyDescent="0.3">
      <c r="A13" s="15" t="s">
        <v>178</v>
      </c>
      <c r="B13" s="16" t="s">
        <v>65</v>
      </c>
      <c r="C13" s="17">
        <v>100</v>
      </c>
      <c r="D13" s="17">
        <f t="shared" si="0"/>
        <v>100</v>
      </c>
    </row>
    <row r="14" spans="1:4" ht="20.25" x14ac:dyDescent="0.3">
      <c r="A14" s="15" t="s">
        <v>179</v>
      </c>
      <c r="B14" s="16" t="s">
        <v>65</v>
      </c>
      <c r="C14" s="17">
        <v>100</v>
      </c>
      <c r="D14" s="17">
        <f t="shared" si="0"/>
        <v>100</v>
      </c>
    </row>
    <row r="15" spans="1:4" ht="20.25" x14ac:dyDescent="0.3">
      <c r="A15" s="15" t="s">
        <v>180</v>
      </c>
      <c r="B15" s="16" t="s">
        <v>39</v>
      </c>
      <c r="C15" s="17">
        <v>100</v>
      </c>
      <c r="D15" s="17">
        <f t="shared" si="0"/>
        <v>100</v>
      </c>
    </row>
    <row r="16" spans="1:4" ht="20.25" x14ac:dyDescent="0.3">
      <c r="A16" s="15" t="s">
        <v>181</v>
      </c>
      <c r="B16" s="16" t="s">
        <v>63</v>
      </c>
      <c r="C16" s="17">
        <v>100</v>
      </c>
      <c r="D16" s="17">
        <f t="shared" si="0"/>
        <v>100</v>
      </c>
    </row>
    <row r="17" spans="1:4" ht="20.25" x14ac:dyDescent="0.3">
      <c r="A17" s="15" t="s">
        <v>182</v>
      </c>
      <c r="B17" s="16" t="s">
        <v>192</v>
      </c>
      <c r="C17" s="17">
        <v>100</v>
      </c>
      <c r="D17" s="17">
        <f t="shared" si="0"/>
        <v>100</v>
      </c>
    </row>
    <row r="18" spans="1:4" ht="20.25" x14ac:dyDescent="0.3">
      <c r="A18" s="15" t="s">
        <v>183</v>
      </c>
      <c r="B18" s="16" t="s">
        <v>192</v>
      </c>
      <c r="C18" s="17">
        <v>100</v>
      </c>
      <c r="D18" s="17">
        <f t="shared" si="0"/>
        <v>100</v>
      </c>
    </row>
    <row r="19" spans="1:4" ht="20.25" x14ac:dyDescent="0.3">
      <c r="A19" s="15" t="s">
        <v>184</v>
      </c>
      <c r="B19" s="16" t="s">
        <v>192</v>
      </c>
      <c r="C19" s="17">
        <v>100</v>
      </c>
      <c r="D19" s="17">
        <f t="shared" si="0"/>
        <v>100</v>
      </c>
    </row>
    <row r="20" spans="1:4" ht="20.25" x14ac:dyDescent="0.3">
      <c r="A20" s="15" t="s">
        <v>185</v>
      </c>
      <c r="B20" s="16" t="s">
        <v>192</v>
      </c>
      <c r="C20" s="17">
        <v>100</v>
      </c>
      <c r="D20" s="17">
        <f t="shared" si="0"/>
        <v>100</v>
      </c>
    </row>
    <row r="21" spans="1:4" ht="20.25" x14ac:dyDescent="0.3">
      <c r="A21" s="19" t="s">
        <v>1</v>
      </c>
      <c r="B21" s="19"/>
      <c r="C21" s="20">
        <f>SUM(C5:C20)</f>
        <v>1600</v>
      </c>
      <c r="D21" s="20">
        <f>SUM(D5:D20)</f>
        <v>1600</v>
      </c>
    </row>
    <row r="22" spans="1:4" ht="20.25" x14ac:dyDescent="0.3">
      <c r="A22" s="19" t="s">
        <v>2</v>
      </c>
      <c r="B22" s="19"/>
      <c r="C22" s="21">
        <v>100</v>
      </c>
      <c r="D22" s="21">
        <v>100</v>
      </c>
    </row>
  </sheetData>
  <mergeCells count="3">
    <mergeCell ref="A1:D1"/>
    <mergeCell ref="A2:D2"/>
    <mergeCell ref="D3:D4"/>
  </mergeCells>
  <pageMargins left="0.45" right="0.24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0" workbookViewId="0">
      <selection activeCell="D26" sqref="D26"/>
    </sheetView>
  </sheetViews>
  <sheetFormatPr defaultRowHeight="14.25" x14ac:dyDescent="0.2"/>
  <cols>
    <col min="1" max="1" width="26.25" customWidth="1"/>
    <col min="2" max="2" width="31.875" bestFit="1" customWidth="1"/>
    <col min="3" max="3" width="19.125" customWidth="1"/>
    <col min="4" max="4" width="25.75" bestFit="1" customWidth="1"/>
    <col min="5" max="5" width="9.375" customWidth="1"/>
  </cols>
  <sheetData>
    <row r="1" spans="1:5" ht="23.25" x14ac:dyDescent="0.35">
      <c r="A1" s="42" t="s">
        <v>34</v>
      </c>
      <c r="B1" s="42"/>
      <c r="C1" s="42"/>
      <c r="D1" s="42"/>
      <c r="E1" s="42"/>
    </row>
    <row r="2" spans="1:5" ht="23.25" x14ac:dyDescent="0.35">
      <c r="A2" s="35" t="s">
        <v>16</v>
      </c>
      <c r="B2" s="35"/>
      <c r="C2" s="35"/>
      <c r="D2" s="35"/>
      <c r="E2" s="35"/>
    </row>
    <row r="3" spans="1:5" ht="21" x14ac:dyDescent="0.35">
      <c r="A3" s="12" t="s">
        <v>0</v>
      </c>
      <c r="B3" s="12" t="s">
        <v>13</v>
      </c>
      <c r="C3" s="13" t="s">
        <v>9</v>
      </c>
      <c r="D3" s="13" t="s">
        <v>10</v>
      </c>
      <c r="E3" s="12" t="s">
        <v>15</v>
      </c>
    </row>
    <row r="4" spans="1:5" ht="21" x14ac:dyDescent="0.35">
      <c r="A4" s="14"/>
      <c r="B4" s="14"/>
      <c r="C4" s="10" t="s">
        <v>23</v>
      </c>
      <c r="D4" s="10" t="s">
        <v>24</v>
      </c>
      <c r="E4" s="10"/>
    </row>
    <row r="5" spans="1:5" ht="20.25" x14ac:dyDescent="0.3">
      <c r="A5" s="15" t="s">
        <v>193</v>
      </c>
      <c r="B5" s="16" t="s">
        <v>213</v>
      </c>
      <c r="C5" s="17">
        <v>50</v>
      </c>
      <c r="D5" s="17">
        <v>50</v>
      </c>
      <c r="E5" s="17">
        <f>SUM(C5:D5)</f>
        <v>100</v>
      </c>
    </row>
    <row r="6" spans="1:5" ht="20.25" x14ac:dyDescent="0.3">
      <c r="A6" s="15" t="s">
        <v>194</v>
      </c>
      <c r="B6" s="16" t="s">
        <v>214</v>
      </c>
      <c r="C6" s="18">
        <v>90</v>
      </c>
      <c r="D6" s="18">
        <v>10</v>
      </c>
      <c r="E6" s="17">
        <f t="shared" ref="E6:E24" si="0">SUM(C6:D6)</f>
        <v>100</v>
      </c>
    </row>
    <row r="7" spans="1:5" ht="20.25" x14ac:dyDescent="0.3">
      <c r="A7" s="15" t="s">
        <v>195</v>
      </c>
      <c r="B7" s="16" t="s">
        <v>41</v>
      </c>
      <c r="C7" s="17">
        <v>100</v>
      </c>
      <c r="D7" s="17" t="s">
        <v>147</v>
      </c>
      <c r="E7" s="17">
        <f t="shared" si="0"/>
        <v>100</v>
      </c>
    </row>
    <row r="8" spans="1:5" ht="20.25" x14ac:dyDescent="0.3">
      <c r="A8" s="15" t="s">
        <v>196</v>
      </c>
      <c r="B8" s="16" t="s">
        <v>41</v>
      </c>
      <c r="C8" s="17">
        <v>100</v>
      </c>
      <c r="D8" s="17" t="s">
        <v>147</v>
      </c>
      <c r="E8" s="17">
        <f t="shared" si="0"/>
        <v>100</v>
      </c>
    </row>
    <row r="9" spans="1:5" ht="20.25" x14ac:dyDescent="0.3">
      <c r="A9" s="15" t="s">
        <v>197</v>
      </c>
      <c r="B9" s="16" t="s">
        <v>41</v>
      </c>
      <c r="C9" s="17">
        <v>100</v>
      </c>
      <c r="D9" s="17" t="s">
        <v>147</v>
      </c>
      <c r="E9" s="17">
        <f t="shared" si="0"/>
        <v>100</v>
      </c>
    </row>
    <row r="10" spans="1:5" ht="20.25" x14ac:dyDescent="0.3">
      <c r="A10" s="15" t="s">
        <v>198</v>
      </c>
      <c r="B10" s="16" t="s">
        <v>41</v>
      </c>
      <c r="C10" s="17">
        <v>100</v>
      </c>
      <c r="D10" s="17" t="s">
        <v>147</v>
      </c>
      <c r="E10" s="17">
        <f t="shared" si="0"/>
        <v>100</v>
      </c>
    </row>
    <row r="11" spans="1:5" ht="20.25" x14ac:dyDescent="0.3">
      <c r="A11" s="15" t="s">
        <v>199</v>
      </c>
      <c r="B11" s="16" t="s">
        <v>41</v>
      </c>
      <c r="C11" s="17">
        <v>100</v>
      </c>
      <c r="D11" s="17" t="s">
        <v>147</v>
      </c>
      <c r="E11" s="17">
        <f t="shared" si="0"/>
        <v>100</v>
      </c>
    </row>
    <row r="12" spans="1:5" ht="20.25" x14ac:dyDescent="0.3">
      <c r="A12" s="15" t="s">
        <v>200</v>
      </c>
      <c r="B12" s="16" t="s">
        <v>41</v>
      </c>
      <c r="C12" s="17">
        <v>100</v>
      </c>
      <c r="D12" s="17" t="s">
        <v>147</v>
      </c>
      <c r="E12" s="17">
        <f t="shared" si="0"/>
        <v>100</v>
      </c>
    </row>
    <row r="13" spans="1:5" ht="20.25" x14ac:dyDescent="0.3">
      <c r="A13" s="15" t="s">
        <v>201</v>
      </c>
      <c r="B13" s="16" t="s">
        <v>41</v>
      </c>
      <c r="C13" s="17">
        <v>100</v>
      </c>
      <c r="D13" s="17" t="s">
        <v>147</v>
      </c>
      <c r="E13" s="17">
        <f t="shared" si="0"/>
        <v>100</v>
      </c>
    </row>
    <row r="14" spans="1:5" ht="20.25" x14ac:dyDescent="0.3">
      <c r="A14" s="15" t="s">
        <v>202</v>
      </c>
      <c r="B14" s="16" t="s">
        <v>41</v>
      </c>
      <c r="C14" s="17">
        <v>100</v>
      </c>
      <c r="D14" s="17" t="s">
        <v>147</v>
      </c>
      <c r="E14" s="17">
        <f t="shared" si="0"/>
        <v>100</v>
      </c>
    </row>
    <row r="15" spans="1:5" ht="20.25" x14ac:dyDescent="0.3">
      <c r="A15" s="15" t="s">
        <v>203</v>
      </c>
      <c r="B15" s="16" t="s">
        <v>41</v>
      </c>
      <c r="C15" s="17">
        <v>100</v>
      </c>
      <c r="D15" s="17" t="s">
        <v>147</v>
      </c>
      <c r="E15" s="17">
        <f t="shared" si="0"/>
        <v>100</v>
      </c>
    </row>
    <row r="16" spans="1:5" ht="20.25" x14ac:dyDescent="0.3">
      <c r="A16" s="15" t="s">
        <v>204</v>
      </c>
      <c r="B16" s="16" t="s">
        <v>41</v>
      </c>
      <c r="C16" s="17">
        <v>100</v>
      </c>
      <c r="D16" s="17" t="s">
        <v>147</v>
      </c>
      <c r="E16" s="17">
        <f t="shared" si="0"/>
        <v>100</v>
      </c>
    </row>
    <row r="17" spans="1:5" ht="20.25" x14ac:dyDescent="0.3">
      <c r="A17" s="15" t="s">
        <v>205</v>
      </c>
      <c r="B17" s="16" t="s">
        <v>41</v>
      </c>
      <c r="C17" s="17">
        <v>100</v>
      </c>
      <c r="D17" s="17" t="s">
        <v>147</v>
      </c>
      <c r="E17" s="17">
        <f t="shared" si="0"/>
        <v>100</v>
      </c>
    </row>
    <row r="18" spans="1:5" ht="20.25" x14ac:dyDescent="0.3">
      <c r="A18" s="15" t="s">
        <v>206</v>
      </c>
      <c r="B18" s="16" t="s">
        <v>41</v>
      </c>
      <c r="C18" s="17">
        <v>100</v>
      </c>
      <c r="D18" s="17" t="s">
        <v>147</v>
      </c>
      <c r="E18" s="17">
        <f t="shared" si="0"/>
        <v>100</v>
      </c>
    </row>
    <row r="19" spans="1:5" ht="20.25" x14ac:dyDescent="0.3">
      <c r="A19" s="15" t="s">
        <v>207</v>
      </c>
      <c r="B19" s="16" t="s">
        <v>41</v>
      </c>
      <c r="C19" s="17" t="s">
        <v>147</v>
      </c>
      <c r="D19" s="17">
        <v>100</v>
      </c>
      <c r="E19" s="17">
        <f t="shared" si="0"/>
        <v>100</v>
      </c>
    </row>
    <row r="20" spans="1:5" ht="20.25" x14ac:dyDescent="0.3">
      <c r="A20" s="15" t="s">
        <v>208</v>
      </c>
      <c r="B20" s="16" t="s">
        <v>65</v>
      </c>
      <c r="C20" s="17" t="s">
        <v>147</v>
      </c>
      <c r="D20" s="17">
        <v>100</v>
      </c>
      <c r="E20" s="17">
        <f t="shared" si="0"/>
        <v>100</v>
      </c>
    </row>
    <row r="21" spans="1:5" ht="20.25" x14ac:dyDescent="0.3">
      <c r="A21" s="15" t="s">
        <v>209</v>
      </c>
      <c r="B21" s="16" t="s">
        <v>65</v>
      </c>
      <c r="C21" s="17" t="s">
        <v>147</v>
      </c>
      <c r="D21" s="17">
        <v>100</v>
      </c>
      <c r="E21" s="17">
        <f t="shared" si="0"/>
        <v>100</v>
      </c>
    </row>
    <row r="22" spans="1:5" ht="20.25" x14ac:dyDescent="0.3">
      <c r="A22" s="15" t="s">
        <v>210</v>
      </c>
      <c r="B22" s="16" t="s">
        <v>65</v>
      </c>
      <c r="C22" s="17" t="s">
        <v>147</v>
      </c>
      <c r="D22" s="17">
        <v>100</v>
      </c>
      <c r="E22" s="17">
        <f t="shared" si="0"/>
        <v>100</v>
      </c>
    </row>
    <row r="23" spans="1:5" ht="20.25" x14ac:dyDescent="0.3">
      <c r="A23" s="15" t="s">
        <v>211</v>
      </c>
      <c r="B23" s="16" t="s">
        <v>65</v>
      </c>
      <c r="C23" s="17" t="s">
        <v>147</v>
      </c>
      <c r="D23" s="17">
        <v>100</v>
      </c>
      <c r="E23" s="17">
        <f t="shared" si="0"/>
        <v>100</v>
      </c>
    </row>
    <row r="24" spans="1:5" ht="20.25" x14ac:dyDescent="0.3">
      <c r="A24" s="15" t="s">
        <v>212</v>
      </c>
      <c r="B24" s="16" t="s">
        <v>64</v>
      </c>
      <c r="C24" s="17">
        <v>50</v>
      </c>
      <c r="D24" s="17">
        <v>50</v>
      </c>
      <c r="E24" s="17">
        <f t="shared" si="0"/>
        <v>100</v>
      </c>
    </row>
    <row r="25" spans="1:5" ht="20.25" x14ac:dyDescent="0.3">
      <c r="A25" s="19" t="s">
        <v>1</v>
      </c>
      <c r="B25" s="19"/>
      <c r="C25" s="20">
        <f>SUM(C5:C24)</f>
        <v>1390</v>
      </c>
      <c r="D25" s="20">
        <f>SUM(D5:D24)</f>
        <v>610</v>
      </c>
      <c r="E25" s="28">
        <f>SUM(E5:E24)</f>
        <v>2000</v>
      </c>
    </row>
    <row r="26" spans="1:5" ht="20.25" x14ac:dyDescent="0.3">
      <c r="A26" s="19" t="s">
        <v>2</v>
      </c>
      <c r="B26" s="19"/>
      <c r="C26" s="29">
        <v>69.5</v>
      </c>
      <c r="D26" s="29">
        <v>30.5</v>
      </c>
      <c r="E26" s="30">
        <f>SUM(C26:D26)</f>
        <v>100</v>
      </c>
    </row>
  </sheetData>
  <mergeCells count="2">
    <mergeCell ref="A1:E1"/>
    <mergeCell ref="A2:E2"/>
  </mergeCells>
  <pageMargins left="0.21" right="0.22" top="0.45" bottom="0.75" header="0.3" footer="0.3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5" sqref="C5:D10"/>
    </sheetView>
  </sheetViews>
  <sheetFormatPr defaultColWidth="9" defaultRowHeight="21" x14ac:dyDescent="0.35"/>
  <cols>
    <col min="1" max="1" width="28.75" style="1" bestFit="1" customWidth="1"/>
    <col min="2" max="2" width="24.625" style="1" customWidth="1"/>
    <col min="3" max="3" width="25" style="1" bestFit="1" customWidth="1"/>
    <col min="4" max="4" width="27.625" style="1" bestFit="1" customWidth="1"/>
    <col min="5" max="5" width="10" style="1" customWidth="1"/>
    <col min="6" max="16384" width="9" style="1"/>
  </cols>
  <sheetData>
    <row r="1" spans="1:5" ht="23.25" x14ac:dyDescent="0.35">
      <c r="A1" s="42" t="s">
        <v>34</v>
      </c>
      <c r="B1" s="42"/>
      <c r="C1" s="42"/>
      <c r="D1" s="42"/>
      <c r="E1" s="42"/>
    </row>
    <row r="2" spans="1:5" ht="23.25" x14ac:dyDescent="0.35">
      <c r="A2" s="35" t="s">
        <v>25</v>
      </c>
      <c r="B2" s="35"/>
      <c r="C2" s="35"/>
      <c r="D2" s="35"/>
      <c r="E2" s="35"/>
    </row>
    <row r="3" spans="1:5" x14ac:dyDescent="0.35">
      <c r="A3" s="12" t="s">
        <v>0</v>
      </c>
      <c r="B3" s="12" t="s">
        <v>13</v>
      </c>
      <c r="C3" s="13" t="s">
        <v>11</v>
      </c>
      <c r="D3" s="13" t="s">
        <v>26</v>
      </c>
      <c r="E3" s="37" t="s">
        <v>15</v>
      </c>
    </row>
    <row r="4" spans="1:5" x14ac:dyDescent="0.35">
      <c r="A4" s="14"/>
      <c r="B4" s="14"/>
      <c r="C4" s="10" t="s">
        <v>27</v>
      </c>
      <c r="D4" s="56" t="s">
        <v>244</v>
      </c>
      <c r="E4" s="38"/>
    </row>
    <row r="5" spans="1:5" x14ac:dyDescent="0.35">
      <c r="A5" s="15" t="s">
        <v>227</v>
      </c>
      <c r="B5" s="16" t="s">
        <v>37</v>
      </c>
      <c r="C5" s="17">
        <v>50</v>
      </c>
      <c r="D5" s="17">
        <v>50</v>
      </c>
      <c r="E5" s="17">
        <f>SUM(C5:D5)</f>
        <v>100</v>
      </c>
    </row>
    <row r="6" spans="1:5" x14ac:dyDescent="0.35">
      <c r="A6" s="15" t="s">
        <v>228</v>
      </c>
      <c r="B6" s="16" t="s">
        <v>233</v>
      </c>
      <c r="C6" s="18">
        <v>70</v>
      </c>
      <c r="D6" s="18">
        <v>30</v>
      </c>
      <c r="E6" s="17">
        <f t="shared" ref="E6:E10" si="0">SUM(C6:D6)</f>
        <v>100</v>
      </c>
    </row>
    <row r="7" spans="1:5" x14ac:dyDescent="0.35">
      <c r="A7" s="15" t="s">
        <v>229</v>
      </c>
      <c r="B7" s="16" t="s">
        <v>233</v>
      </c>
      <c r="C7" s="17">
        <v>70</v>
      </c>
      <c r="D7" s="17">
        <v>30</v>
      </c>
      <c r="E7" s="17">
        <f t="shared" si="0"/>
        <v>100</v>
      </c>
    </row>
    <row r="8" spans="1:5" x14ac:dyDescent="0.35">
      <c r="A8" s="15" t="s">
        <v>230</v>
      </c>
      <c r="B8" s="16" t="s">
        <v>233</v>
      </c>
      <c r="C8" s="18">
        <v>60</v>
      </c>
      <c r="D8" s="18">
        <v>40</v>
      </c>
      <c r="E8" s="17">
        <f t="shared" si="0"/>
        <v>100</v>
      </c>
    </row>
    <row r="9" spans="1:5" x14ac:dyDescent="0.35">
      <c r="A9" s="15" t="s">
        <v>231</v>
      </c>
      <c r="B9" s="16" t="s">
        <v>233</v>
      </c>
      <c r="C9" s="17">
        <v>50</v>
      </c>
      <c r="D9" s="17">
        <v>50</v>
      </c>
      <c r="E9" s="17">
        <f t="shared" si="0"/>
        <v>100</v>
      </c>
    </row>
    <row r="10" spans="1:5" x14ac:dyDescent="0.35">
      <c r="A10" s="15" t="s">
        <v>232</v>
      </c>
      <c r="B10" s="16" t="s">
        <v>233</v>
      </c>
      <c r="C10" s="17">
        <v>60</v>
      </c>
      <c r="D10" s="17">
        <v>40</v>
      </c>
      <c r="E10" s="17">
        <f t="shared" si="0"/>
        <v>100</v>
      </c>
    </row>
    <row r="11" spans="1:5" x14ac:dyDescent="0.35">
      <c r="A11" s="15"/>
      <c r="B11" s="16"/>
      <c r="C11" s="17"/>
      <c r="D11" s="17"/>
      <c r="E11" s="17"/>
    </row>
    <row r="12" spans="1:5" ht="26.25" x14ac:dyDescent="0.4">
      <c r="A12" s="15"/>
      <c r="B12" s="31"/>
      <c r="C12" s="17"/>
      <c r="D12" s="17"/>
      <c r="E12" s="17"/>
    </row>
    <row r="13" spans="1:5" x14ac:dyDescent="0.35">
      <c r="A13" s="15"/>
      <c r="B13" s="16"/>
      <c r="C13" s="17"/>
      <c r="D13" s="17"/>
      <c r="E13" s="17"/>
    </row>
    <row r="14" spans="1:5" x14ac:dyDescent="0.35">
      <c r="A14" s="15"/>
      <c r="B14" s="16"/>
      <c r="C14" s="17"/>
      <c r="D14" s="17"/>
      <c r="E14" s="17"/>
    </row>
    <row r="15" spans="1:5" x14ac:dyDescent="0.35">
      <c r="A15" s="15"/>
      <c r="B15" s="16"/>
      <c r="C15" s="17"/>
      <c r="D15" s="17"/>
      <c r="E15" s="17"/>
    </row>
    <row r="16" spans="1:5" x14ac:dyDescent="0.35">
      <c r="A16" s="15"/>
      <c r="B16" s="16"/>
      <c r="C16" s="17"/>
      <c r="D16" s="17"/>
      <c r="E16" s="17"/>
    </row>
    <row r="17" spans="1:5" x14ac:dyDescent="0.35">
      <c r="A17" s="15"/>
      <c r="B17" s="16"/>
      <c r="C17" s="17"/>
      <c r="D17" s="17"/>
      <c r="E17" s="17"/>
    </row>
    <row r="18" spans="1:5" x14ac:dyDescent="0.35">
      <c r="A18" s="15"/>
      <c r="B18" s="16"/>
      <c r="C18" s="17"/>
      <c r="D18" s="17"/>
      <c r="E18" s="17"/>
    </row>
    <row r="19" spans="1:5" x14ac:dyDescent="0.35">
      <c r="A19" s="15"/>
      <c r="B19" s="16"/>
      <c r="C19" s="17"/>
      <c r="D19" s="17"/>
      <c r="E19" s="17"/>
    </row>
    <row r="20" spans="1:5" x14ac:dyDescent="0.35">
      <c r="A20" s="15"/>
      <c r="B20" s="16"/>
      <c r="C20" s="17"/>
      <c r="D20" s="17"/>
      <c r="E20" s="17"/>
    </row>
    <row r="21" spans="1:5" x14ac:dyDescent="0.35">
      <c r="A21" s="15"/>
      <c r="B21" s="16"/>
      <c r="C21" s="17"/>
      <c r="D21" s="17"/>
      <c r="E21" s="17"/>
    </row>
    <row r="22" spans="1:5" x14ac:dyDescent="0.35">
      <c r="A22" s="15"/>
      <c r="B22" s="16"/>
      <c r="C22" s="17"/>
      <c r="D22" s="17"/>
      <c r="E22" s="17"/>
    </row>
    <row r="23" spans="1:5" x14ac:dyDescent="0.35">
      <c r="A23" s="15"/>
      <c r="B23" s="16"/>
      <c r="C23" s="17"/>
      <c r="D23" s="17"/>
      <c r="E23" s="17"/>
    </row>
    <row r="24" spans="1:5" x14ac:dyDescent="0.35">
      <c r="A24" s="15"/>
      <c r="B24" s="19"/>
      <c r="C24" s="20"/>
      <c r="D24" s="20"/>
      <c r="E24" s="20"/>
    </row>
    <row r="25" spans="1:5" x14ac:dyDescent="0.35">
      <c r="A25" s="19" t="s">
        <v>1</v>
      </c>
      <c r="B25" s="19"/>
      <c r="C25" s="21">
        <f>SUM(C5:C11)</f>
        <v>360</v>
      </c>
      <c r="D25" s="21">
        <f>SUM(D5:D11)</f>
        <v>240</v>
      </c>
      <c r="E25" s="21">
        <f>SUM(E5:E10)</f>
        <v>600</v>
      </c>
    </row>
    <row r="26" spans="1:5" x14ac:dyDescent="0.35">
      <c r="A26" s="19" t="s">
        <v>2</v>
      </c>
      <c r="B26" s="22"/>
      <c r="C26" s="21">
        <v>60</v>
      </c>
      <c r="D26" s="21">
        <v>40</v>
      </c>
      <c r="E26" s="21">
        <f>SUM(C26:D26)</f>
        <v>100</v>
      </c>
    </row>
    <row r="28" spans="1:5" x14ac:dyDescent="0.35">
      <c r="A28" s="36" t="s">
        <v>5</v>
      </c>
      <c r="B28" s="36"/>
      <c r="C28" s="36"/>
      <c r="D28" s="36"/>
      <c r="E28" s="36"/>
    </row>
  </sheetData>
  <mergeCells count="4">
    <mergeCell ref="A1:E1"/>
    <mergeCell ref="A2:E2"/>
    <mergeCell ref="A28:E28"/>
    <mergeCell ref="E3:E4"/>
  </mergeCells>
  <pageMargins left="0.17" right="0.22" top="0.75" bottom="0.75" header="0.3" footer="0.3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abSelected="1" topLeftCell="H1" zoomScale="87" zoomScaleNormal="87" workbookViewId="0">
      <selection activeCell="A3" sqref="A3:XFD136"/>
    </sheetView>
  </sheetViews>
  <sheetFormatPr defaultRowHeight="18.75" x14ac:dyDescent="0.3"/>
  <cols>
    <col min="1" max="1" width="27.375" style="48" bestFit="1" customWidth="1"/>
    <col min="2" max="2" width="31.375" style="48" bestFit="1" customWidth="1"/>
    <col min="3" max="3" width="16.25" style="48" bestFit="1" customWidth="1"/>
    <col min="4" max="4" width="19.125" style="48" bestFit="1" customWidth="1"/>
    <col min="5" max="5" width="20.25" style="48" bestFit="1" customWidth="1"/>
    <col min="6" max="6" width="15" style="48" bestFit="1" customWidth="1"/>
    <col min="7" max="7" width="18.125" style="48" bestFit="1" customWidth="1"/>
    <col min="8" max="8" width="18.875" style="48" bestFit="1" customWidth="1"/>
    <col min="9" max="9" width="19.5" style="48" bestFit="1" customWidth="1"/>
    <col min="10" max="10" width="23.875" style="48" bestFit="1" customWidth="1"/>
    <col min="11" max="11" width="18.625" style="48" bestFit="1" customWidth="1"/>
    <col min="12" max="12" width="15.875" style="48" bestFit="1" customWidth="1"/>
    <col min="13" max="13" width="19.875" style="48" bestFit="1" customWidth="1"/>
    <col min="14" max="14" width="19.625" style="48" bestFit="1" customWidth="1"/>
    <col min="15" max="15" width="21.375" style="48" bestFit="1" customWidth="1"/>
    <col min="16" max="16384" width="9" style="48"/>
  </cols>
  <sheetData>
    <row r="1" spans="1:16" x14ac:dyDescent="0.3">
      <c r="A1" s="46" t="s">
        <v>0</v>
      </c>
      <c r="B1" s="46" t="s">
        <v>13</v>
      </c>
      <c r="C1" s="47" t="s">
        <v>3</v>
      </c>
      <c r="D1" s="47" t="s">
        <v>4</v>
      </c>
      <c r="E1" s="47" t="s">
        <v>29</v>
      </c>
      <c r="F1" s="46" t="s">
        <v>236</v>
      </c>
      <c r="G1" s="47" t="s">
        <v>12</v>
      </c>
      <c r="H1" s="47" t="s">
        <v>237</v>
      </c>
      <c r="I1" s="47" t="s">
        <v>6</v>
      </c>
      <c r="J1" s="47" t="s">
        <v>7</v>
      </c>
      <c r="K1" s="47" t="s">
        <v>8</v>
      </c>
      <c r="L1" s="44" t="s">
        <v>9</v>
      </c>
      <c r="M1" s="44" t="s">
        <v>10</v>
      </c>
      <c r="N1" s="44" t="s">
        <v>11</v>
      </c>
      <c r="O1" s="44" t="s">
        <v>26</v>
      </c>
    </row>
    <row r="2" spans="1:16" x14ac:dyDescent="0.3">
      <c r="A2" s="49"/>
      <c r="B2" s="49"/>
      <c r="C2" s="50" t="s">
        <v>17</v>
      </c>
      <c r="D2" s="50" t="s">
        <v>18</v>
      </c>
      <c r="E2" s="50" t="s">
        <v>19</v>
      </c>
      <c r="F2" s="50" t="s">
        <v>242</v>
      </c>
      <c r="G2" s="50" t="s">
        <v>240</v>
      </c>
      <c r="H2" s="50" t="s">
        <v>241</v>
      </c>
      <c r="I2" s="50" t="s">
        <v>243</v>
      </c>
      <c r="J2" s="50" t="s">
        <v>20</v>
      </c>
      <c r="K2" s="50" t="s">
        <v>22</v>
      </c>
      <c r="L2" s="45" t="s">
        <v>23</v>
      </c>
      <c r="M2" s="45" t="s">
        <v>24</v>
      </c>
      <c r="N2" s="45" t="s">
        <v>27</v>
      </c>
      <c r="O2" s="49" t="s">
        <v>244</v>
      </c>
    </row>
    <row r="3" spans="1:16" hidden="1" x14ac:dyDescent="0.3">
      <c r="A3" s="51" t="s">
        <v>216</v>
      </c>
      <c r="B3" s="52" t="s">
        <v>219</v>
      </c>
      <c r="C3" s="53">
        <v>100</v>
      </c>
      <c r="D3" s="53"/>
      <c r="E3" s="53"/>
      <c r="F3" s="54"/>
      <c r="G3" s="54"/>
      <c r="H3" s="54"/>
      <c r="I3" s="54"/>
      <c r="J3" s="54"/>
      <c r="K3" s="54"/>
      <c r="L3" s="54"/>
      <c r="M3" s="54"/>
      <c r="N3" s="54"/>
      <c r="O3" s="54"/>
      <c r="P3" s="48">
        <f>SUM(C3:O3)</f>
        <v>100</v>
      </c>
    </row>
    <row r="4" spans="1:16" hidden="1" x14ac:dyDescent="0.3">
      <c r="A4" s="51" t="s">
        <v>217</v>
      </c>
      <c r="B4" s="52" t="s">
        <v>39</v>
      </c>
      <c r="C4" s="53">
        <v>100</v>
      </c>
      <c r="D4" s="53"/>
      <c r="E4" s="53"/>
      <c r="F4" s="54"/>
      <c r="G4" s="54"/>
      <c r="H4" s="54"/>
      <c r="I4" s="54"/>
      <c r="J4" s="54"/>
      <c r="K4" s="54"/>
      <c r="L4" s="54"/>
      <c r="M4" s="54"/>
      <c r="N4" s="54"/>
      <c r="O4" s="54"/>
      <c r="P4" s="48">
        <f t="shared" ref="P4:P67" si="0">SUM(C4:O4)</f>
        <v>100</v>
      </c>
    </row>
    <row r="5" spans="1:16" hidden="1" x14ac:dyDescent="0.3">
      <c r="A5" s="51" t="s">
        <v>218</v>
      </c>
      <c r="B5" s="52" t="s">
        <v>39</v>
      </c>
      <c r="C5" s="53">
        <v>100</v>
      </c>
      <c r="D5" s="53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48">
        <f t="shared" si="0"/>
        <v>100</v>
      </c>
    </row>
    <row r="6" spans="1:16" hidden="1" x14ac:dyDescent="0.3">
      <c r="A6" s="51" t="s">
        <v>36</v>
      </c>
      <c r="B6" s="52" t="s">
        <v>37</v>
      </c>
      <c r="C6" s="53">
        <v>100</v>
      </c>
      <c r="D6" s="53"/>
      <c r="E6" s="53"/>
      <c r="F6" s="54"/>
      <c r="G6" s="54"/>
      <c r="H6" s="54"/>
      <c r="I6" s="54"/>
      <c r="J6" s="54"/>
      <c r="K6" s="54"/>
      <c r="L6" s="54"/>
      <c r="M6" s="54"/>
      <c r="N6" s="54"/>
      <c r="O6" s="54"/>
      <c r="P6" s="48">
        <f t="shared" si="0"/>
        <v>100</v>
      </c>
    </row>
    <row r="7" spans="1:16" hidden="1" x14ac:dyDescent="0.3">
      <c r="A7" s="51" t="s">
        <v>48</v>
      </c>
      <c r="B7" s="52" t="s">
        <v>38</v>
      </c>
      <c r="C7" s="53">
        <v>100</v>
      </c>
      <c r="D7" s="53"/>
      <c r="E7" s="53"/>
      <c r="F7" s="54"/>
      <c r="G7" s="54"/>
      <c r="H7" s="54"/>
      <c r="I7" s="54"/>
      <c r="J7" s="54"/>
      <c r="K7" s="54"/>
      <c r="L7" s="54"/>
      <c r="M7" s="54"/>
      <c r="N7" s="54"/>
      <c r="O7" s="54"/>
      <c r="P7" s="48">
        <f t="shared" si="0"/>
        <v>100</v>
      </c>
    </row>
    <row r="8" spans="1:16" hidden="1" x14ac:dyDescent="0.3">
      <c r="A8" s="51" t="s">
        <v>49</v>
      </c>
      <c r="B8" s="52" t="s">
        <v>39</v>
      </c>
      <c r="C8" s="53">
        <v>100</v>
      </c>
      <c r="D8" s="53"/>
      <c r="E8" s="53"/>
      <c r="F8" s="54"/>
      <c r="G8" s="54"/>
      <c r="H8" s="54"/>
      <c r="I8" s="54"/>
      <c r="J8" s="54"/>
      <c r="K8" s="54"/>
      <c r="L8" s="54"/>
      <c r="M8" s="54"/>
      <c r="N8" s="54"/>
      <c r="O8" s="54"/>
      <c r="P8" s="48">
        <f t="shared" si="0"/>
        <v>100</v>
      </c>
    </row>
    <row r="9" spans="1:16" hidden="1" x14ac:dyDescent="0.3">
      <c r="A9" s="51" t="s">
        <v>40</v>
      </c>
      <c r="B9" s="52" t="s">
        <v>41</v>
      </c>
      <c r="C9" s="53">
        <v>100</v>
      </c>
      <c r="D9" s="53"/>
      <c r="E9" s="53"/>
      <c r="F9" s="54"/>
      <c r="G9" s="54"/>
      <c r="H9" s="54"/>
      <c r="I9" s="54"/>
      <c r="J9" s="54"/>
      <c r="K9" s="54"/>
      <c r="L9" s="54"/>
      <c r="M9" s="54"/>
      <c r="N9" s="54"/>
      <c r="O9" s="54"/>
      <c r="P9" s="48">
        <f t="shared" si="0"/>
        <v>100</v>
      </c>
    </row>
    <row r="10" spans="1:16" hidden="1" x14ac:dyDescent="0.3">
      <c r="A10" s="51" t="s">
        <v>45</v>
      </c>
      <c r="B10" s="52" t="s">
        <v>46</v>
      </c>
      <c r="C10" s="53">
        <v>100</v>
      </c>
      <c r="D10" s="53"/>
      <c r="E10" s="53"/>
      <c r="F10" s="54"/>
      <c r="G10" s="53"/>
      <c r="H10" s="54"/>
      <c r="I10" s="54"/>
      <c r="J10" s="54"/>
      <c r="K10" s="54"/>
      <c r="L10" s="54"/>
      <c r="M10" s="54"/>
      <c r="N10" s="54"/>
      <c r="O10" s="54"/>
      <c r="P10" s="48">
        <f t="shared" si="0"/>
        <v>100</v>
      </c>
    </row>
    <row r="11" spans="1:16" hidden="1" x14ac:dyDescent="0.3">
      <c r="A11" s="51" t="s">
        <v>47</v>
      </c>
      <c r="B11" s="52" t="s">
        <v>39</v>
      </c>
      <c r="C11" s="53">
        <v>100</v>
      </c>
      <c r="D11" s="53"/>
      <c r="E11" s="53"/>
      <c r="F11" s="54"/>
      <c r="G11" s="53"/>
      <c r="H11" s="54"/>
      <c r="I11" s="54"/>
      <c r="J11" s="54"/>
      <c r="K11" s="54"/>
      <c r="L11" s="54"/>
      <c r="M11" s="54"/>
      <c r="N11" s="54"/>
      <c r="O11" s="54"/>
      <c r="P11" s="48">
        <f t="shared" si="0"/>
        <v>100</v>
      </c>
    </row>
    <row r="12" spans="1:16" hidden="1" x14ac:dyDescent="0.3">
      <c r="A12" s="51" t="s">
        <v>226</v>
      </c>
      <c r="B12" s="52" t="s">
        <v>224</v>
      </c>
      <c r="C12" s="54"/>
      <c r="D12" s="54"/>
      <c r="E12" s="54"/>
      <c r="F12" s="52"/>
      <c r="G12" s="53">
        <v>100</v>
      </c>
      <c r="H12" s="53"/>
      <c r="I12" s="52"/>
      <c r="J12" s="54"/>
      <c r="K12" s="54"/>
      <c r="L12" s="54"/>
      <c r="M12" s="54"/>
      <c r="N12" s="54"/>
      <c r="O12" s="54"/>
      <c r="P12" s="48">
        <f t="shared" si="0"/>
        <v>100</v>
      </c>
    </row>
    <row r="13" spans="1:16" hidden="1" x14ac:dyDescent="0.3">
      <c r="A13" s="51" t="s">
        <v>220</v>
      </c>
      <c r="B13" s="52" t="s">
        <v>225</v>
      </c>
      <c r="C13" s="54"/>
      <c r="D13" s="54"/>
      <c r="E13" s="54"/>
      <c r="F13" s="52"/>
      <c r="G13" s="53">
        <v>100</v>
      </c>
      <c r="H13" s="53"/>
      <c r="I13" s="52"/>
      <c r="J13" s="54"/>
      <c r="K13" s="54"/>
      <c r="L13" s="54"/>
      <c r="M13" s="54"/>
      <c r="N13" s="54"/>
      <c r="O13" s="54"/>
      <c r="P13" s="48">
        <f t="shared" si="0"/>
        <v>100</v>
      </c>
    </row>
    <row r="14" spans="1:16" hidden="1" x14ac:dyDescent="0.3">
      <c r="A14" s="51" t="s">
        <v>221</v>
      </c>
      <c r="B14" s="52" t="s">
        <v>75</v>
      </c>
      <c r="C14" s="54"/>
      <c r="D14" s="54"/>
      <c r="E14" s="54"/>
      <c r="F14" s="53">
        <v>10</v>
      </c>
      <c r="G14" s="53">
        <v>80</v>
      </c>
      <c r="H14" s="53">
        <v>10</v>
      </c>
      <c r="I14" s="53"/>
      <c r="J14" s="54"/>
      <c r="K14" s="54"/>
      <c r="L14" s="54"/>
      <c r="M14" s="54"/>
      <c r="N14" s="54"/>
      <c r="O14" s="54"/>
      <c r="P14" s="48">
        <f t="shared" si="0"/>
        <v>100</v>
      </c>
    </row>
    <row r="15" spans="1:16" hidden="1" x14ac:dyDescent="0.3">
      <c r="A15" s="51" t="s">
        <v>222</v>
      </c>
      <c r="B15" s="52" t="s">
        <v>39</v>
      </c>
      <c r="C15" s="54"/>
      <c r="D15" s="54"/>
      <c r="E15" s="54"/>
      <c r="F15" s="53">
        <v>10</v>
      </c>
      <c r="G15" s="53">
        <v>20</v>
      </c>
      <c r="H15" s="53">
        <v>70</v>
      </c>
      <c r="I15" s="53"/>
      <c r="J15" s="54"/>
      <c r="K15" s="54"/>
      <c r="L15" s="54"/>
      <c r="M15" s="54"/>
      <c r="N15" s="54"/>
      <c r="O15" s="54"/>
      <c r="P15" s="48">
        <f t="shared" si="0"/>
        <v>100</v>
      </c>
    </row>
    <row r="16" spans="1:16" hidden="1" x14ac:dyDescent="0.3">
      <c r="A16" s="51" t="s">
        <v>223</v>
      </c>
      <c r="B16" s="52" t="s">
        <v>92</v>
      </c>
      <c r="C16" s="54"/>
      <c r="D16" s="54"/>
      <c r="E16" s="54"/>
      <c r="F16" s="53">
        <v>70</v>
      </c>
      <c r="G16" s="53">
        <v>10</v>
      </c>
      <c r="H16" s="53">
        <v>20</v>
      </c>
      <c r="I16" s="53"/>
      <c r="J16" s="54"/>
      <c r="K16" s="54"/>
      <c r="L16" s="54"/>
      <c r="M16" s="54"/>
      <c r="N16" s="54"/>
      <c r="O16" s="54"/>
      <c r="P16" s="48">
        <f t="shared" si="0"/>
        <v>100</v>
      </c>
    </row>
    <row r="17" spans="1:16" hidden="1" x14ac:dyDescent="0.3">
      <c r="A17" s="51" t="s">
        <v>51</v>
      </c>
      <c r="B17" s="52" t="s">
        <v>52</v>
      </c>
      <c r="C17" s="54"/>
      <c r="D17" s="53">
        <v>100</v>
      </c>
      <c r="E17" s="53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48">
        <f t="shared" si="0"/>
        <v>100</v>
      </c>
    </row>
    <row r="18" spans="1:16" hidden="1" x14ac:dyDescent="0.3">
      <c r="A18" s="51" t="s">
        <v>53</v>
      </c>
      <c r="B18" s="52" t="s">
        <v>38</v>
      </c>
      <c r="C18" s="54"/>
      <c r="D18" s="53">
        <v>100</v>
      </c>
      <c r="E18" s="53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48">
        <f t="shared" si="0"/>
        <v>100</v>
      </c>
    </row>
    <row r="19" spans="1:16" hidden="1" x14ac:dyDescent="0.3">
      <c r="A19" s="51" t="s">
        <v>54</v>
      </c>
      <c r="B19" s="52" t="s">
        <v>39</v>
      </c>
      <c r="C19" s="54"/>
      <c r="D19" s="53">
        <v>100</v>
      </c>
      <c r="E19" s="53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48">
        <f t="shared" si="0"/>
        <v>100</v>
      </c>
    </row>
    <row r="20" spans="1:16" hidden="1" x14ac:dyDescent="0.3">
      <c r="A20" s="51" t="s">
        <v>55</v>
      </c>
      <c r="B20" s="52" t="s">
        <v>39</v>
      </c>
      <c r="C20" s="54"/>
      <c r="D20" s="53">
        <v>100</v>
      </c>
      <c r="E20" s="53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48">
        <f t="shared" si="0"/>
        <v>100</v>
      </c>
    </row>
    <row r="21" spans="1:16" hidden="1" x14ac:dyDescent="0.3">
      <c r="A21" s="51" t="s">
        <v>56</v>
      </c>
      <c r="B21" s="52" t="s">
        <v>39</v>
      </c>
      <c r="C21" s="54"/>
      <c r="D21" s="53">
        <v>100</v>
      </c>
      <c r="E21" s="53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48">
        <f t="shared" si="0"/>
        <v>100</v>
      </c>
    </row>
    <row r="22" spans="1:16" hidden="1" x14ac:dyDescent="0.3">
      <c r="A22" s="51" t="s">
        <v>57</v>
      </c>
      <c r="B22" s="52" t="s">
        <v>39</v>
      </c>
      <c r="C22" s="54"/>
      <c r="D22" s="53">
        <v>100</v>
      </c>
      <c r="E22" s="53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48">
        <f t="shared" si="0"/>
        <v>100</v>
      </c>
    </row>
    <row r="23" spans="1:16" hidden="1" x14ac:dyDescent="0.3">
      <c r="A23" s="51" t="s">
        <v>58</v>
      </c>
      <c r="B23" s="52" t="s">
        <v>39</v>
      </c>
      <c r="C23" s="54"/>
      <c r="D23" s="53">
        <v>100</v>
      </c>
      <c r="E23" s="53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48">
        <f t="shared" si="0"/>
        <v>100</v>
      </c>
    </row>
    <row r="24" spans="1:16" hidden="1" x14ac:dyDescent="0.3">
      <c r="A24" s="51" t="s">
        <v>59</v>
      </c>
      <c r="B24" s="52" t="s">
        <v>63</v>
      </c>
      <c r="C24" s="54"/>
      <c r="D24" s="53">
        <v>100</v>
      </c>
      <c r="E24" s="53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48">
        <f t="shared" si="0"/>
        <v>100</v>
      </c>
    </row>
    <row r="25" spans="1:16" hidden="1" x14ac:dyDescent="0.3">
      <c r="A25" s="51" t="s">
        <v>60</v>
      </c>
      <c r="B25" s="52" t="s">
        <v>64</v>
      </c>
      <c r="C25" s="54"/>
      <c r="D25" s="53">
        <v>100</v>
      </c>
      <c r="E25" s="53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48">
        <f t="shared" si="0"/>
        <v>100</v>
      </c>
    </row>
    <row r="26" spans="1:16" hidden="1" x14ac:dyDescent="0.3">
      <c r="A26" s="51" t="s">
        <v>61</v>
      </c>
      <c r="B26" s="52" t="s">
        <v>64</v>
      </c>
      <c r="C26" s="54"/>
      <c r="D26" s="53">
        <v>100</v>
      </c>
      <c r="E26" s="53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48">
        <f t="shared" si="0"/>
        <v>100</v>
      </c>
    </row>
    <row r="27" spans="1:16" hidden="1" x14ac:dyDescent="0.3">
      <c r="A27" s="51" t="s">
        <v>66</v>
      </c>
      <c r="B27" s="52" t="s">
        <v>64</v>
      </c>
      <c r="C27" s="54"/>
      <c r="D27" s="53">
        <v>100</v>
      </c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48">
        <f t="shared" si="0"/>
        <v>100</v>
      </c>
    </row>
    <row r="28" spans="1:16" hidden="1" x14ac:dyDescent="0.3">
      <c r="A28" s="51" t="s">
        <v>62</v>
      </c>
      <c r="B28" s="52" t="s">
        <v>65</v>
      </c>
      <c r="C28" s="54"/>
      <c r="D28" s="53">
        <v>100</v>
      </c>
      <c r="E28" s="53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48">
        <f t="shared" si="0"/>
        <v>100</v>
      </c>
    </row>
    <row r="29" spans="1:16" hidden="1" x14ac:dyDescent="0.3">
      <c r="A29" s="51" t="s">
        <v>103</v>
      </c>
      <c r="B29" s="52" t="s">
        <v>111</v>
      </c>
      <c r="C29" s="54"/>
      <c r="D29" s="54"/>
      <c r="E29" s="54"/>
      <c r="F29" s="53">
        <v>100</v>
      </c>
      <c r="G29" s="54"/>
      <c r="H29" s="54"/>
      <c r="I29" s="53"/>
      <c r="J29" s="54"/>
      <c r="K29" s="54"/>
      <c r="L29" s="54"/>
      <c r="M29" s="54"/>
      <c r="N29" s="54"/>
      <c r="O29" s="54"/>
      <c r="P29" s="48">
        <f t="shared" si="0"/>
        <v>100</v>
      </c>
    </row>
    <row r="30" spans="1:16" hidden="1" x14ac:dyDescent="0.3">
      <c r="A30" s="51" t="s">
        <v>104</v>
      </c>
      <c r="B30" s="52" t="s">
        <v>112</v>
      </c>
      <c r="C30" s="54"/>
      <c r="D30" s="54"/>
      <c r="E30" s="54"/>
      <c r="F30" s="53">
        <v>100</v>
      </c>
      <c r="G30" s="54"/>
      <c r="H30" s="54"/>
      <c r="I30" s="53"/>
      <c r="J30" s="54"/>
      <c r="K30" s="54"/>
      <c r="L30" s="54"/>
      <c r="M30" s="54"/>
      <c r="N30" s="54"/>
      <c r="O30" s="54"/>
      <c r="P30" s="48">
        <f t="shared" si="0"/>
        <v>100</v>
      </c>
    </row>
    <row r="31" spans="1:16" hidden="1" x14ac:dyDescent="0.3">
      <c r="A31" s="51" t="s">
        <v>105</v>
      </c>
      <c r="B31" s="52" t="s">
        <v>112</v>
      </c>
      <c r="C31" s="54"/>
      <c r="D31" s="54"/>
      <c r="E31" s="54"/>
      <c r="F31" s="53">
        <v>100</v>
      </c>
      <c r="G31" s="54"/>
      <c r="H31" s="54"/>
      <c r="I31" s="53"/>
      <c r="J31" s="54"/>
      <c r="K31" s="54"/>
      <c r="L31" s="54"/>
      <c r="M31" s="54"/>
      <c r="N31" s="54"/>
      <c r="O31" s="54"/>
      <c r="P31" s="48">
        <f t="shared" si="0"/>
        <v>100</v>
      </c>
    </row>
    <row r="32" spans="1:16" hidden="1" x14ac:dyDescent="0.3">
      <c r="A32" s="51" t="s">
        <v>106</v>
      </c>
      <c r="B32" s="55" t="s">
        <v>113</v>
      </c>
      <c r="C32" s="54"/>
      <c r="D32" s="54"/>
      <c r="E32" s="54"/>
      <c r="F32" s="53">
        <v>100</v>
      </c>
      <c r="G32" s="54"/>
      <c r="H32" s="54"/>
      <c r="I32" s="53"/>
      <c r="J32" s="54"/>
      <c r="K32" s="54"/>
      <c r="L32" s="54"/>
      <c r="M32" s="54"/>
      <c r="N32" s="54"/>
      <c r="O32" s="54"/>
      <c r="P32" s="48">
        <f t="shared" si="0"/>
        <v>100</v>
      </c>
    </row>
    <row r="33" spans="1:16" hidden="1" x14ac:dyDescent="0.3">
      <c r="A33" s="51" t="s">
        <v>107</v>
      </c>
      <c r="B33" s="52" t="s">
        <v>114</v>
      </c>
      <c r="C33" s="54"/>
      <c r="D33" s="54"/>
      <c r="E33" s="54"/>
      <c r="F33" s="53">
        <v>100</v>
      </c>
      <c r="G33" s="54"/>
      <c r="H33" s="54"/>
      <c r="I33" s="53"/>
      <c r="J33" s="54"/>
      <c r="K33" s="54"/>
      <c r="L33" s="54"/>
      <c r="M33" s="54"/>
      <c r="N33" s="54"/>
      <c r="O33" s="54"/>
      <c r="P33" s="48">
        <f t="shared" si="0"/>
        <v>100</v>
      </c>
    </row>
    <row r="34" spans="1:16" hidden="1" x14ac:dyDescent="0.3">
      <c r="A34" s="51" t="s">
        <v>108</v>
      </c>
      <c r="B34" s="52" t="s">
        <v>115</v>
      </c>
      <c r="C34" s="54"/>
      <c r="D34" s="54"/>
      <c r="E34" s="54"/>
      <c r="F34" s="53">
        <v>100</v>
      </c>
      <c r="G34" s="54"/>
      <c r="H34" s="54"/>
      <c r="I34" s="53"/>
      <c r="J34" s="54"/>
      <c r="K34" s="54"/>
      <c r="L34" s="54"/>
      <c r="M34" s="54"/>
      <c r="N34" s="54"/>
      <c r="O34" s="54"/>
      <c r="P34" s="48">
        <f t="shared" si="0"/>
        <v>100</v>
      </c>
    </row>
    <row r="35" spans="1:16" hidden="1" x14ac:dyDescent="0.3">
      <c r="A35" s="51" t="s">
        <v>109</v>
      </c>
      <c r="B35" s="52" t="s">
        <v>116</v>
      </c>
      <c r="C35" s="54"/>
      <c r="D35" s="54"/>
      <c r="E35" s="54"/>
      <c r="F35" s="53">
        <v>100</v>
      </c>
      <c r="G35" s="54"/>
      <c r="H35" s="54"/>
      <c r="I35" s="53"/>
      <c r="J35" s="54"/>
      <c r="K35" s="54"/>
      <c r="L35" s="54"/>
      <c r="M35" s="54"/>
      <c r="N35" s="54"/>
      <c r="O35" s="54"/>
      <c r="P35" s="48">
        <f t="shared" si="0"/>
        <v>100</v>
      </c>
    </row>
    <row r="36" spans="1:16" hidden="1" x14ac:dyDescent="0.3">
      <c r="A36" s="51" t="s">
        <v>110</v>
      </c>
      <c r="B36" s="52" t="s">
        <v>64</v>
      </c>
      <c r="C36" s="54"/>
      <c r="D36" s="54"/>
      <c r="E36" s="54"/>
      <c r="F36" s="53">
        <v>100</v>
      </c>
      <c r="G36" s="54"/>
      <c r="H36" s="54"/>
      <c r="I36" s="53"/>
      <c r="J36" s="54"/>
      <c r="K36" s="54"/>
      <c r="L36" s="54"/>
      <c r="M36" s="54"/>
      <c r="N36" s="54"/>
      <c r="O36" s="54"/>
      <c r="P36" s="48">
        <f t="shared" si="0"/>
        <v>100</v>
      </c>
    </row>
    <row r="37" spans="1:16" hidden="1" x14ac:dyDescent="0.3">
      <c r="A37" s="51" t="s">
        <v>67</v>
      </c>
      <c r="B37" s="54" t="s">
        <v>68</v>
      </c>
      <c r="C37" s="54"/>
      <c r="D37" s="54"/>
      <c r="E37" s="53">
        <v>100</v>
      </c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48">
        <f t="shared" si="0"/>
        <v>100</v>
      </c>
    </row>
    <row r="38" spans="1:16" hidden="1" x14ac:dyDescent="0.3">
      <c r="A38" s="51" t="s">
        <v>69</v>
      </c>
      <c r="B38" s="54" t="s">
        <v>70</v>
      </c>
      <c r="C38" s="54"/>
      <c r="D38" s="54"/>
      <c r="E38" s="53">
        <v>100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48">
        <f t="shared" si="0"/>
        <v>100</v>
      </c>
    </row>
    <row r="39" spans="1:16" hidden="1" x14ac:dyDescent="0.3">
      <c r="A39" s="51" t="s">
        <v>71</v>
      </c>
      <c r="B39" s="54" t="s">
        <v>72</v>
      </c>
      <c r="C39" s="54"/>
      <c r="D39" s="54"/>
      <c r="E39" s="53">
        <v>100</v>
      </c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48">
        <f t="shared" si="0"/>
        <v>100</v>
      </c>
    </row>
    <row r="40" spans="1:16" hidden="1" x14ac:dyDescent="0.3">
      <c r="A40" s="51" t="s">
        <v>73</v>
      </c>
      <c r="B40" s="54" t="s">
        <v>72</v>
      </c>
      <c r="C40" s="54"/>
      <c r="D40" s="54"/>
      <c r="E40" s="53">
        <v>100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48">
        <f t="shared" si="0"/>
        <v>100</v>
      </c>
    </row>
    <row r="41" spans="1:16" hidden="1" x14ac:dyDescent="0.3">
      <c r="A41" s="51" t="s">
        <v>74</v>
      </c>
      <c r="B41" s="54" t="s">
        <v>75</v>
      </c>
      <c r="C41" s="54"/>
      <c r="D41" s="54"/>
      <c r="E41" s="53">
        <v>100</v>
      </c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48">
        <f t="shared" si="0"/>
        <v>100</v>
      </c>
    </row>
    <row r="42" spans="1:16" hidden="1" x14ac:dyDescent="0.3">
      <c r="A42" s="51" t="s">
        <v>76</v>
      </c>
      <c r="B42" s="54" t="s">
        <v>38</v>
      </c>
      <c r="C42" s="54"/>
      <c r="D42" s="54"/>
      <c r="E42" s="53">
        <v>100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48">
        <f t="shared" si="0"/>
        <v>100</v>
      </c>
    </row>
    <row r="43" spans="1:16" hidden="1" x14ac:dyDescent="0.3">
      <c r="A43" s="51" t="s">
        <v>77</v>
      </c>
      <c r="B43" s="54" t="s">
        <v>72</v>
      </c>
      <c r="C43" s="54"/>
      <c r="D43" s="54"/>
      <c r="E43" s="53">
        <v>100</v>
      </c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48">
        <f t="shared" si="0"/>
        <v>100</v>
      </c>
    </row>
    <row r="44" spans="1:16" hidden="1" x14ac:dyDescent="0.3">
      <c r="A44" s="51" t="s">
        <v>78</v>
      </c>
      <c r="B44" s="54" t="s">
        <v>70</v>
      </c>
      <c r="C44" s="54"/>
      <c r="D44" s="54"/>
      <c r="E44" s="53">
        <v>100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48">
        <f t="shared" si="0"/>
        <v>100</v>
      </c>
    </row>
    <row r="45" spans="1:16" hidden="1" x14ac:dyDescent="0.3">
      <c r="A45" s="51" t="s">
        <v>79</v>
      </c>
      <c r="B45" s="54" t="s">
        <v>80</v>
      </c>
      <c r="C45" s="54"/>
      <c r="D45" s="54"/>
      <c r="E45" s="53">
        <v>100</v>
      </c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48">
        <f t="shared" si="0"/>
        <v>100</v>
      </c>
    </row>
    <row r="46" spans="1:16" hidden="1" x14ac:dyDescent="0.3">
      <c r="A46" s="51" t="s">
        <v>81</v>
      </c>
      <c r="B46" s="54" t="s">
        <v>75</v>
      </c>
      <c r="C46" s="54"/>
      <c r="D46" s="54"/>
      <c r="E46" s="53">
        <v>100</v>
      </c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48">
        <f t="shared" si="0"/>
        <v>100</v>
      </c>
    </row>
    <row r="47" spans="1:16" hidden="1" x14ac:dyDescent="0.3">
      <c r="A47" s="51" t="s">
        <v>82</v>
      </c>
      <c r="B47" s="54" t="s">
        <v>75</v>
      </c>
      <c r="C47" s="54"/>
      <c r="D47" s="54"/>
      <c r="E47" s="53">
        <v>100</v>
      </c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48">
        <f t="shared" si="0"/>
        <v>100</v>
      </c>
    </row>
    <row r="48" spans="1:16" hidden="1" x14ac:dyDescent="0.3">
      <c r="A48" s="51" t="s">
        <v>83</v>
      </c>
      <c r="B48" s="54" t="s">
        <v>70</v>
      </c>
      <c r="C48" s="54"/>
      <c r="D48" s="54"/>
      <c r="E48" s="53">
        <v>100</v>
      </c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48">
        <f t="shared" si="0"/>
        <v>100</v>
      </c>
    </row>
    <row r="49" spans="1:16" hidden="1" x14ac:dyDescent="0.3">
      <c r="A49" s="51" t="s">
        <v>84</v>
      </c>
      <c r="B49" s="54" t="s">
        <v>85</v>
      </c>
      <c r="C49" s="54"/>
      <c r="D49" s="54"/>
      <c r="E49" s="53">
        <v>100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48">
        <f t="shared" si="0"/>
        <v>100</v>
      </c>
    </row>
    <row r="50" spans="1:16" hidden="1" x14ac:dyDescent="0.3">
      <c r="A50" s="51" t="s">
        <v>86</v>
      </c>
      <c r="B50" s="54" t="s">
        <v>87</v>
      </c>
      <c r="C50" s="54"/>
      <c r="D50" s="54"/>
      <c r="E50" s="53">
        <v>100</v>
      </c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48">
        <f t="shared" si="0"/>
        <v>100</v>
      </c>
    </row>
    <row r="51" spans="1:16" hidden="1" x14ac:dyDescent="0.3">
      <c r="A51" s="51" t="s">
        <v>88</v>
      </c>
      <c r="B51" s="54" t="s">
        <v>117</v>
      </c>
      <c r="C51" s="54"/>
      <c r="D51" s="54"/>
      <c r="E51" s="53">
        <v>100</v>
      </c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48">
        <f t="shared" si="0"/>
        <v>100</v>
      </c>
    </row>
    <row r="52" spans="1:16" hidden="1" x14ac:dyDescent="0.3">
      <c r="A52" s="51" t="s">
        <v>89</v>
      </c>
      <c r="B52" s="54" t="s">
        <v>80</v>
      </c>
      <c r="C52" s="54"/>
      <c r="D52" s="54"/>
      <c r="E52" s="53">
        <v>100</v>
      </c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48">
        <f t="shared" si="0"/>
        <v>100</v>
      </c>
    </row>
    <row r="53" spans="1:16" hidden="1" x14ac:dyDescent="0.3">
      <c r="A53" s="51" t="s">
        <v>90</v>
      </c>
      <c r="B53" s="54" t="s">
        <v>80</v>
      </c>
      <c r="C53" s="54"/>
      <c r="D53" s="54"/>
      <c r="E53" s="53">
        <v>100</v>
      </c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48">
        <f t="shared" si="0"/>
        <v>100</v>
      </c>
    </row>
    <row r="54" spans="1:16" hidden="1" x14ac:dyDescent="0.3">
      <c r="A54" s="51" t="s">
        <v>91</v>
      </c>
      <c r="B54" s="54" t="s">
        <v>92</v>
      </c>
      <c r="C54" s="54"/>
      <c r="D54" s="54"/>
      <c r="E54" s="53">
        <v>100</v>
      </c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48">
        <f t="shared" si="0"/>
        <v>100</v>
      </c>
    </row>
    <row r="55" spans="1:16" hidden="1" x14ac:dyDescent="0.3">
      <c r="A55" s="51" t="s">
        <v>93</v>
      </c>
      <c r="B55" s="54" t="s">
        <v>64</v>
      </c>
      <c r="C55" s="54"/>
      <c r="D55" s="54"/>
      <c r="E55" s="53">
        <v>100</v>
      </c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48">
        <f t="shared" si="0"/>
        <v>100</v>
      </c>
    </row>
    <row r="56" spans="1:16" hidden="1" x14ac:dyDescent="0.3">
      <c r="A56" s="51" t="s">
        <v>94</v>
      </c>
      <c r="B56" s="54" t="s">
        <v>39</v>
      </c>
      <c r="C56" s="54"/>
      <c r="D56" s="54"/>
      <c r="E56" s="53">
        <v>100</v>
      </c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48">
        <f t="shared" si="0"/>
        <v>100</v>
      </c>
    </row>
    <row r="57" spans="1:16" hidden="1" x14ac:dyDescent="0.3">
      <c r="A57" s="51" t="s">
        <v>101</v>
      </c>
      <c r="B57" s="54" t="s">
        <v>39</v>
      </c>
      <c r="C57" s="54"/>
      <c r="D57" s="54"/>
      <c r="E57" s="53">
        <v>100</v>
      </c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48">
        <f t="shared" si="0"/>
        <v>100</v>
      </c>
    </row>
    <row r="58" spans="1:16" hidden="1" x14ac:dyDescent="0.3">
      <c r="A58" s="51" t="s">
        <v>95</v>
      </c>
      <c r="B58" s="54" t="s">
        <v>39</v>
      </c>
      <c r="C58" s="54"/>
      <c r="D58" s="54"/>
      <c r="E58" s="53">
        <v>100</v>
      </c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48">
        <f t="shared" si="0"/>
        <v>100</v>
      </c>
    </row>
    <row r="59" spans="1:16" hidden="1" x14ac:dyDescent="0.3">
      <c r="A59" s="51" t="s">
        <v>96</v>
      </c>
      <c r="B59" s="54" t="s">
        <v>39</v>
      </c>
      <c r="C59" s="54"/>
      <c r="D59" s="54"/>
      <c r="E59" s="53">
        <v>100</v>
      </c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48">
        <f t="shared" si="0"/>
        <v>100</v>
      </c>
    </row>
    <row r="60" spans="1:16" hidden="1" x14ac:dyDescent="0.3">
      <c r="A60" s="51" t="s">
        <v>97</v>
      </c>
      <c r="B60" s="54" t="s">
        <v>64</v>
      </c>
      <c r="C60" s="54"/>
      <c r="D60" s="54"/>
      <c r="E60" s="53">
        <v>100</v>
      </c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48">
        <f t="shared" si="0"/>
        <v>100</v>
      </c>
    </row>
    <row r="61" spans="1:16" hidden="1" x14ac:dyDescent="0.3">
      <c r="A61" s="51" t="s">
        <v>98</v>
      </c>
      <c r="B61" s="54" t="s">
        <v>99</v>
      </c>
      <c r="C61" s="54"/>
      <c r="D61" s="54"/>
      <c r="E61" s="53">
        <v>100</v>
      </c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48">
        <f t="shared" si="0"/>
        <v>100</v>
      </c>
    </row>
    <row r="62" spans="1:16" hidden="1" x14ac:dyDescent="0.3">
      <c r="A62" s="51" t="s">
        <v>100</v>
      </c>
      <c r="B62" s="54" t="s">
        <v>39</v>
      </c>
      <c r="C62" s="54"/>
      <c r="D62" s="54"/>
      <c r="E62" s="53">
        <v>100</v>
      </c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48">
        <f t="shared" si="0"/>
        <v>100</v>
      </c>
    </row>
    <row r="63" spans="1:16" hidden="1" x14ac:dyDescent="0.3">
      <c r="A63" s="51" t="s">
        <v>118</v>
      </c>
      <c r="B63" s="52" t="s">
        <v>119</v>
      </c>
      <c r="C63" s="53"/>
      <c r="D63" s="53"/>
      <c r="E63" s="53"/>
      <c r="F63" s="54"/>
      <c r="G63" s="54"/>
      <c r="H63" s="54"/>
      <c r="I63" s="53">
        <v>50</v>
      </c>
      <c r="J63" s="53">
        <v>50</v>
      </c>
      <c r="K63" s="54"/>
      <c r="L63" s="54"/>
      <c r="M63" s="54"/>
      <c r="N63" s="54"/>
      <c r="O63" s="54"/>
      <c r="P63" s="48">
        <f t="shared" si="0"/>
        <v>100</v>
      </c>
    </row>
    <row r="64" spans="1:16" hidden="1" x14ac:dyDescent="0.3">
      <c r="A64" s="51" t="s">
        <v>120</v>
      </c>
      <c r="B64" s="52" t="s">
        <v>124</v>
      </c>
      <c r="C64" s="53"/>
      <c r="D64" s="53"/>
      <c r="E64" s="53"/>
      <c r="F64" s="54"/>
      <c r="G64" s="54"/>
      <c r="H64" s="54"/>
      <c r="I64" s="53">
        <v>100</v>
      </c>
      <c r="J64" s="53" t="s">
        <v>147</v>
      </c>
      <c r="K64" s="54"/>
      <c r="L64" s="54"/>
      <c r="M64" s="54"/>
      <c r="N64" s="54"/>
      <c r="O64" s="54"/>
      <c r="P64" s="48">
        <f t="shared" si="0"/>
        <v>100</v>
      </c>
    </row>
    <row r="65" spans="1:16" hidden="1" x14ac:dyDescent="0.3">
      <c r="A65" s="51" t="s">
        <v>121</v>
      </c>
      <c r="B65" s="52" t="s">
        <v>87</v>
      </c>
      <c r="C65" s="53"/>
      <c r="D65" s="53"/>
      <c r="E65" s="53"/>
      <c r="F65" s="54"/>
      <c r="G65" s="54"/>
      <c r="H65" s="54"/>
      <c r="I65" s="53">
        <v>100</v>
      </c>
      <c r="J65" s="53" t="s">
        <v>147</v>
      </c>
      <c r="K65" s="54"/>
      <c r="L65" s="54"/>
      <c r="M65" s="54"/>
      <c r="N65" s="54"/>
      <c r="O65" s="54"/>
      <c r="P65" s="48">
        <f t="shared" si="0"/>
        <v>100</v>
      </c>
    </row>
    <row r="66" spans="1:16" hidden="1" x14ac:dyDescent="0.3">
      <c r="A66" s="51" t="s">
        <v>122</v>
      </c>
      <c r="B66" s="52" t="s">
        <v>39</v>
      </c>
      <c r="C66" s="53"/>
      <c r="D66" s="53"/>
      <c r="E66" s="53"/>
      <c r="F66" s="54"/>
      <c r="G66" s="54"/>
      <c r="H66" s="54"/>
      <c r="I66" s="53">
        <v>100</v>
      </c>
      <c r="J66" s="53" t="s">
        <v>147</v>
      </c>
      <c r="K66" s="54"/>
      <c r="L66" s="54"/>
      <c r="M66" s="54"/>
      <c r="N66" s="54"/>
      <c r="O66" s="54"/>
      <c r="P66" s="48">
        <f t="shared" si="0"/>
        <v>100</v>
      </c>
    </row>
    <row r="67" spans="1:16" hidden="1" x14ac:dyDescent="0.3">
      <c r="A67" s="51" t="s">
        <v>123</v>
      </c>
      <c r="B67" s="52" t="s">
        <v>39</v>
      </c>
      <c r="C67" s="53"/>
      <c r="D67" s="53"/>
      <c r="E67" s="53"/>
      <c r="F67" s="54"/>
      <c r="G67" s="54"/>
      <c r="H67" s="54"/>
      <c r="I67" s="53">
        <v>100</v>
      </c>
      <c r="J67" s="53" t="s">
        <v>147</v>
      </c>
      <c r="K67" s="54"/>
      <c r="L67" s="54"/>
      <c r="M67" s="54"/>
      <c r="N67" s="54"/>
      <c r="O67" s="54"/>
      <c r="P67" s="48">
        <f t="shared" si="0"/>
        <v>100</v>
      </c>
    </row>
    <row r="68" spans="1:16" hidden="1" x14ac:dyDescent="0.3">
      <c r="A68" s="51" t="s">
        <v>125</v>
      </c>
      <c r="B68" s="52" t="s">
        <v>131</v>
      </c>
      <c r="C68" s="53"/>
      <c r="D68" s="53"/>
      <c r="E68" s="53"/>
      <c r="F68" s="54"/>
      <c r="G68" s="54"/>
      <c r="H68" s="54"/>
      <c r="I68" s="53">
        <v>100</v>
      </c>
      <c r="J68" s="53" t="s">
        <v>147</v>
      </c>
      <c r="K68" s="54"/>
      <c r="L68" s="54"/>
      <c r="M68" s="54"/>
      <c r="N68" s="54"/>
      <c r="O68" s="54"/>
      <c r="P68" s="48">
        <f t="shared" ref="P68:P131" si="1">SUM(C68:O68)</f>
        <v>100</v>
      </c>
    </row>
    <row r="69" spans="1:16" hidden="1" x14ac:dyDescent="0.3">
      <c r="A69" s="51" t="s">
        <v>126</v>
      </c>
      <c r="B69" s="52" t="s">
        <v>131</v>
      </c>
      <c r="C69" s="53"/>
      <c r="D69" s="53"/>
      <c r="E69" s="53"/>
      <c r="F69" s="54"/>
      <c r="G69" s="54"/>
      <c r="H69" s="54"/>
      <c r="I69" s="53">
        <v>100</v>
      </c>
      <c r="J69" s="53" t="s">
        <v>147</v>
      </c>
      <c r="K69" s="54"/>
      <c r="L69" s="54"/>
      <c r="M69" s="54"/>
      <c r="N69" s="54"/>
      <c r="O69" s="54"/>
      <c r="P69" s="48">
        <f t="shared" si="1"/>
        <v>100</v>
      </c>
    </row>
    <row r="70" spans="1:16" hidden="1" x14ac:dyDescent="0.3">
      <c r="A70" s="51" t="s">
        <v>127</v>
      </c>
      <c r="B70" s="52" t="s">
        <v>124</v>
      </c>
      <c r="C70" s="53"/>
      <c r="D70" s="53"/>
      <c r="E70" s="53"/>
      <c r="F70" s="54"/>
      <c r="G70" s="54"/>
      <c r="H70" s="54"/>
      <c r="I70" s="53">
        <v>100</v>
      </c>
      <c r="J70" s="53" t="s">
        <v>147</v>
      </c>
      <c r="K70" s="54"/>
      <c r="L70" s="54"/>
      <c r="M70" s="54"/>
      <c r="N70" s="54"/>
      <c r="O70" s="54"/>
      <c r="P70" s="48">
        <f t="shared" si="1"/>
        <v>100</v>
      </c>
    </row>
    <row r="71" spans="1:16" hidden="1" x14ac:dyDescent="0.3">
      <c r="A71" s="51" t="s">
        <v>128</v>
      </c>
      <c r="B71" s="52" t="s">
        <v>87</v>
      </c>
      <c r="C71" s="53"/>
      <c r="D71" s="53"/>
      <c r="E71" s="53"/>
      <c r="F71" s="54"/>
      <c r="G71" s="54"/>
      <c r="H71" s="54"/>
      <c r="I71" s="53">
        <v>100</v>
      </c>
      <c r="J71" s="53" t="s">
        <v>147</v>
      </c>
      <c r="K71" s="54"/>
      <c r="L71" s="54"/>
      <c r="M71" s="54"/>
      <c r="N71" s="54"/>
      <c r="O71" s="54"/>
      <c r="P71" s="48">
        <f t="shared" si="1"/>
        <v>100</v>
      </c>
    </row>
    <row r="72" spans="1:16" hidden="1" x14ac:dyDescent="0.3">
      <c r="A72" s="51" t="s">
        <v>129</v>
      </c>
      <c r="B72" s="52" t="s">
        <v>63</v>
      </c>
      <c r="C72" s="53"/>
      <c r="D72" s="53"/>
      <c r="E72" s="53"/>
      <c r="F72" s="54"/>
      <c r="G72" s="54"/>
      <c r="H72" s="54"/>
      <c r="I72" s="53">
        <v>100</v>
      </c>
      <c r="J72" s="53" t="s">
        <v>147</v>
      </c>
      <c r="K72" s="54"/>
      <c r="L72" s="54"/>
      <c r="M72" s="54"/>
      <c r="N72" s="54"/>
      <c r="O72" s="54"/>
      <c r="P72" s="48">
        <f t="shared" si="1"/>
        <v>100</v>
      </c>
    </row>
    <row r="73" spans="1:16" hidden="1" x14ac:dyDescent="0.3">
      <c r="A73" s="51" t="s">
        <v>130</v>
      </c>
      <c r="B73" s="52" t="s">
        <v>64</v>
      </c>
      <c r="C73" s="53"/>
      <c r="D73" s="53"/>
      <c r="E73" s="53"/>
      <c r="F73" s="54"/>
      <c r="G73" s="54"/>
      <c r="H73" s="54"/>
      <c r="I73" s="53">
        <v>100</v>
      </c>
      <c r="J73" s="53" t="s">
        <v>147</v>
      </c>
      <c r="K73" s="54"/>
      <c r="L73" s="54"/>
      <c r="M73" s="54"/>
      <c r="N73" s="54"/>
      <c r="O73" s="54"/>
      <c r="P73" s="48">
        <f t="shared" si="1"/>
        <v>100</v>
      </c>
    </row>
    <row r="74" spans="1:16" hidden="1" x14ac:dyDescent="0.3">
      <c r="A74" s="51" t="s">
        <v>132</v>
      </c>
      <c r="B74" s="52" t="s">
        <v>131</v>
      </c>
      <c r="C74" s="53"/>
      <c r="D74" s="53"/>
      <c r="E74" s="53"/>
      <c r="F74" s="54"/>
      <c r="G74" s="54"/>
      <c r="H74" s="54"/>
      <c r="I74" s="53">
        <v>100</v>
      </c>
      <c r="J74" s="53" t="s">
        <v>147</v>
      </c>
      <c r="K74" s="54"/>
      <c r="L74" s="54"/>
      <c r="M74" s="54"/>
      <c r="N74" s="54"/>
      <c r="O74" s="54"/>
      <c r="P74" s="48">
        <f t="shared" si="1"/>
        <v>100</v>
      </c>
    </row>
    <row r="75" spans="1:16" hidden="1" x14ac:dyDescent="0.3">
      <c r="A75" s="51" t="s">
        <v>133</v>
      </c>
      <c r="B75" s="52" t="s">
        <v>131</v>
      </c>
      <c r="C75" s="53"/>
      <c r="D75" s="53"/>
      <c r="E75" s="53"/>
      <c r="F75" s="54"/>
      <c r="G75" s="54"/>
      <c r="H75" s="54"/>
      <c r="I75" s="53">
        <v>100</v>
      </c>
      <c r="J75" s="53" t="s">
        <v>147</v>
      </c>
      <c r="K75" s="54"/>
      <c r="L75" s="54"/>
      <c r="M75" s="54"/>
      <c r="N75" s="54"/>
      <c r="O75" s="54"/>
      <c r="P75" s="48">
        <f t="shared" si="1"/>
        <v>100</v>
      </c>
    </row>
    <row r="76" spans="1:16" hidden="1" x14ac:dyDescent="0.3">
      <c r="A76" s="51" t="s">
        <v>134</v>
      </c>
      <c r="B76" s="52" t="s">
        <v>144</v>
      </c>
      <c r="C76" s="53"/>
      <c r="D76" s="53"/>
      <c r="E76" s="53"/>
      <c r="F76" s="54"/>
      <c r="G76" s="54"/>
      <c r="H76" s="54"/>
      <c r="I76" s="53">
        <v>100</v>
      </c>
      <c r="J76" s="53" t="s">
        <v>147</v>
      </c>
      <c r="K76" s="54"/>
      <c r="L76" s="54"/>
      <c r="M76" s="54"/>
      <c r="N76" s="54"/>
      <c r="O76" s="54"/>
      <c r="P76" s="48">
        <f t="shared" si="1"/>
        <v>100</v>
      </c>
    </row>
    <row r="77" spans="1:16" hidden="1" x14ac:dyDescent="0.3">
      <c r="A77" s="51" t="s">
        <v>135</v>
      </c>
      <c r="B77" s="52" t="s">
        <v>39</v>
      </c>
      <c r="C77" s="53"/>
      <c r="D77" s="53"/>
      <c r="E77" s="53"/>
      <c r="F77" s="54"/>
      <c r="G77" s="54"/>
      <c r="H77" s="54"/>
      <c r="I77" s="53">
        <v>100</v>
      </c>
      <c r="J77" s="53" t="s">
        <v>147</v>
      </c>
      <c r="K77" s="54"/>
      <c r="L77" s="54"/>
      <c r="M77" s="54"/>
      <c r="N77" s="54"/>
      <c r="O77" s="54"/>
      <c r="P77" s="48">
        <f t="shared" si="1"/>
        <v>100</v>
      </c>
    </row>
    <row r="78" spans="1:16" hidden="1" x14ac:dyDescent="0.3">
      <c r="A78" s="51" t="s">
        <v>136</v>
      </c>
      <c r="B78" s="52" t="s">
        <v>39</v>
      </c>
      <c r="C78" s="53"/>
      <c r="D78" s="53"/>
      <c r="E78" s="53"/>
      <c r="F78" s="54"/>
      <c r="G78" s="54"/>
      <c r="H78" s="54"/>
      <c r="I78" s="53">
        <v>100</v>
      </c>
      <c r="J78" s="53" t="s">
        <v>147</v>
      </c>
      <c r="K78" s="54"/>
      <c r="L78" s="54"/>
      <c r="M78" s="54"/>
      <c r="N78" s="54"/>
      <c r="O78" s="54"/>
      <c r="P78" s="48">
        <f t="shared" si="1"/>
        <v>100</v>
      </c>
    </row>
    <row r="79" spans="1:16" hidden="1" x14ac:dyDescent="0.3">
      <c r="A79" s="51" t="s">
        <v>137</v>
      </c>
      <c r="B79" s="52" t="s">
        <v>145</v>
      </c>
      <c r="C79" s="53"/>
      <c r="D79" s="53"/>
      <c r="E79" s="53"/>
      <c r="F79" s="54"/>
      <c r="G79" s="54"/>
      <c r="H79" s="54"/>
      <c r="I79" s="53">
        <v>100</v>
      </c>
      <c r="J79" s="53" t="s">
        <v>147</v>
      </c>
      <c r="K79" s="54"/>
      <c r="L79" s="54"/>
      <c r="M79" s="54"/>
      <c r="N79" s="54"/>
      <c r="O79" s="54"/>
      <c r="P79" s="48">
        <f t="shared" si="1"/>
        <v>100</v>
      </c>
    </row>
    <row r="80" spans="1:16" hidden="1" x14ac:dyDescent="0.3">
      <c r="A80" s="51" t="s">
        <v>138</v>
      </c>
      <c r="B80" s="52" t="s">
        <v>131</v>
      </c>
      <c r="C80" s="53"/>
      <c r="D80" s="53"/>
      <c r="E80" s="53"/>
      <c r="F80" s="54"/>
      <c r="G80" s="54"/>
      <c r="H80" s="54"/>
      <c r="I80" s="53" t="s">
        <v>147</v>
      </c>
      <c r="J80" s="53">
        <v>100</v>
      </c>
      <c r="K80" s="54"/>
      <c r="L80" s="54"/>
      <c r="M80" s="54"/>
      <c r="N80" s="54"/>
      <c r="O80" s="54"/>
      <c r="P80" s="48">
        <f t="shared" si="1"/>
        <v>100</v>
      </c>
    </row>
    <row r="81" spans="1:16" hidden="1" x14ac:dyDescent="0.3">
      <c r="A81" s="51" t="s">
        <v>139</v>
      </c>
      <c r="B81" s="52" t="s">
        <v>39</v>
      </c>
      <c r="C81" s="53"/>
      <c r="D81" s="53"/>
      <c r="E81" s="53"/>
      <c r="F81" s="54"/>
      <c r="G81" s="54"/>
      <c r="H81" s="54"/>
      <c r="I81" s="53" t="s">
        <v>147</v>
      </c>
      <c r="J81" s="53">
        <v>100</v>
      </c>
      <c r="K81" s="54"/>
      <c r="L81" s="54"/>
      <c r="M81" s="54"/>
      <c r="N81" s="54"/>
      <c r="O81" s="54"/>
      <c r="P81" s="48">
        <f t="shared" si="1"/>
        <v>100</v>
      </c>
    </row>
    <row r="82" spans="1:16" hidden="1" x14ac:dyDescent="0.3">
      <c r="A82" s="51" t="s">
        <v>140</v>
      </c>
      <c r="B82" s="52" t="s">
        <v>63</v>
      </c>
      <c r="C82" s="53"/>
      <c r="D82" s="53"/>
      <c r="E82" s="53"/>
      <c r="F82" s="54"/>
      <c r="G82" s="54"/>
      <c r="H82" s="54"/>
      <c r="I82" s="53" t="s">
        <v>147</v>
      </c>
      <c r="J82" s="53">
        <v>100</v>
      </c>
      <c r="K82" s="54"/>
      <c r="L82" s="54"/>
      <c r="M82" s="54"/>
      <c r="N82" s="54"/>
      <c r="O82" s="54"/>
      <c r="P82" s="48">
        <f t="shared" si="1"/>
        <v>100</v>
      </c>
    </row>
    <row r="83" spans="1:16" hidden="1" x14ac:dyDescent="0.3">
      <c r="A83" s="51" t="s">
        <v>141</v>
      </c>
      <c r="B83" s="52" t="s">
        <v>131</v>
      </c>
      <c r="C83" s="53"/>
      <c r="D83" s="53"/>
      <c r="E83" s="53"/>
      <c r="F83" s="54"/>
      <c r="G83" s="54"/>
      <c r="H83" s="54"/>
      <c r="I83" s="53">
        <v>100</v>
      </c>
      <c r="J83" s="53" t="s">
        <v>147</v>
      </c>
      <c r="K83" s="54"/>
      <c r="L83" s="54"/>
      <c r="M83" s="54"/>
      <c r="N83" s="54"/>
      <c r="O83" s="54"/>
      <c r="P83" s="48">
        <f t="shared" si="1"/>
        <v>100</v>
      </c>
    </row>
    <row r="84" spans="1:16" hidden="1" x14ac:dyDescent="0.3">
      <c r="A84" s="51" t="s">
        <v>142</v>
      </c>
      <c r="B84" s="52" t="s">
        <v>85</v>
      </c>
      <c r="C84" s="53"/>
      <c r="D84" s="53"/>
      <c r="E84" s="53"/>
      <c r="F84" s="54"/>
      <c r="G84" s="54"/>
      <c r="H84" s="54"/>
      <c r="I84" s="53">
        <v>100</v>
      </c>
      <c r="J84" s="53" t="s">
        <v>147</v>
      </c>
      <c r="K84" s="54"/>
      <c r="L84" s="54"/>
      <c r="M84" s="54"/>
      <c r="N84" s="54"/>
      <c r="O84" s="54"/>
      <c r="P84" s="48">
        <f t="shared" si="1"/>
        <v>100</v>
      </c>
    </row>
    <row r="85" spans="1:16" hidden="1" x14ac:dyDescent="0.3">
      <c r="A85" s="51" t="s">
        <v>143</v>
      </c>
      <c r="B85" s="52" t="s">
        <v>146</v>
      </c>
      <c r="C85" s="53"/>
      <c r="D85" s="53"/>
      <c r="E85" s="53"/>
      <c r="F85" s="54"/>
      <c r="G85" s="54"/>
      <c r="H85" s="54"/>
      <c r="I85" s="53">
        <v>100</v>
      </c>
      <c r="J85" s="53" t="s">
        <v>147</v>
      </c>
      <c r="K85" s="54"/>
      <c r="L85" s="54"/>
      <c r="M85" s="54"/>
      <c r="N85" s="54"/>
      <c r="O85" s="54"/>
      <c r="P85" s="48">
        <f t="shared" si="1"/>
        <v>100</v>
      </c>
    </row>
    <row r="86" spans="1:16" hidden="1" x14ac:dyDescent="0.3">
      <c r="A86" s="51" t="s">
        <v>157</v>
      </c>
      <c r="B86" s="52" t="s">
        <v>38</v>
      </c>
      <c r="C86" s="54"/>
      <c r="D86" s="54"/>
      <c r="E86" s="54"/>
      <c r="F86" s="54"/>
      <c r="G86" s="54"/>
      <c r="H86" s="53">
        <v>100</v>
      </c>
      <c r="I86" s="54"/>
      <c r="J86" s="54"/>
      <c r="K86" s="54"/>
      <c r="L86" s="54"/>
      <c r="M86" s="54"/>
      <c r="N86" s="54"/>
      <c r="O86" s="54"/>
      <c r="P86" s="48">
        <f t="shared" si="1"/>
        <v>100</v>
      </c>
    </row>
    <row r="87" spans="1:16" hidden="1" x14ac:dyDescent="0.3">
      <c r="A87" s="51" t="s">
        <v>158</v>
      </c>
      <c r="B87" s="52" t="s">
        <v>124</v>
      </c>
      <c r="C87" s="54"/>
      <c r="D87" s="54"/>
      <c r="E87" s="54"/>
      <c r="F87" s="54"/>
      <c r="G87" s="54"/>
      <c r="H87" s="53">
        <v>100</v>
      </c>
      <c r="I87" s="54"/>
      <c r="J87" s="54"/>
      <c r="K87" s="54"/>
      <c r="L87" s="54"/>
      <c r="M87" s="54"/>
      <c r="N87" s="54"/>
      <c r="O87" s="54"/>
      <c r="P87" s="48">
        <f t="shared" si="1"/>
        <v>100</v>
      </c>
    </row>
    <row r="88" spans="1:16" hidden="1" x14ac:dyDescent="0.3">
      <c r="A88" s="51" t="s">
        <v>161</v>
      </c>
      <c r="B88" s="52" t="s">
        <v>124</v>
      </c>
      <c r="C88" s="54"/>
      <c r="D88" s="54"/>
      <c r="E88" s="54"/>
      <c r="F88" s="54"/>
      <c r="G88" s="54"/>
      <c r="H88" s="53">
        <v>100</v>
      </c>
      <c r="I88" s="54"/>
      <c r="J88" s="54"/>
      <c r="K88" s="54"/>
      <c r="L88" s="54"/>
      <c r="M88" s="54"/>
      <c r="N88" s="54"/>
      <c r="O88" s="54"/>
      <c r="P88" s="48">
        <f t="shared" si="1"/>
        <v>100</v>
      </c>
    </row>
    <row r="89" spans="1:16" hidden="1" x14ac:dyDescent="0.3">
      <c r="A89" s="51" t="s">
        <v>162</v>
      </c>
      <c r="B89" s="52" t="s">
        <v>159</v>
      </c>
      <c r="C89" s="54"/>
      <c r="D89" s="54"/>
      <c r="E89" s="54"/>
      <c r="F89" s="54"/>
      <c r="G89" s="54"/>
      <c r="H89" s="53">
        <v>100</v>
      </c>
      <c r="I89" s="54"/>
      <c r="J89" s="54"/>
      <c r="K89" s="54"/>
      <c r="L89" s="54"/>
      <c r="M89" s="54"/>
      <c r="N89" s="54"/>
      <c r="O89" s="54"/>
      <c r="P89" s="48">
        <f t="shared" si="1"/>
        <v>100</v>
      </c>
    </row>
    <row r="90" spans="1:16" hidden="1" x14ac:dyDescent="0.3">
      <c r="A90" s="51" t="s">
        <v>163</v>
      </c>
      <c r="B90" s="52" t="s">
        <v>159</v>
      </c>
      <c r="C90" s="54"/>
      <c r="D90" s="54"/>
      <c r="E90" s="54"/>
      <c r="F90" s="54"/>
      <c r="G90" s="54"/>
      <c r="H90" s="53">
        <v>100</v>
      </c>
      <c r="I90" s="54"/>
      <c r="J90" s="54"/>
      <c r="K90" s="54"/>
      <c r="L90" s="54"/>
      <c r="M90" s="54"/>
      <c r="N90" s="54"/>
      <c r="O90" s="54"/>
      <c r="P90" s="48">
        <f t="shared" si="1"/>
        <v>100</v>
      </c>
    </row>
    <row r="91" spans="1:16" hidden="1" x14ac:dyDescent="0.3">
      <c r="A91" s="51" t="s">
        <v>164</v>
      </c>
      <c r="B91" s="52" t="s">
        <v>39</v>
      </c>
      <c r="C91" s="54"/>
      <c r="D91" s="54"/>
      <c r="E91" s="54"/>
      <c r="F91" s="54"/>
      <c r="G91" s="54"/>
      <c r="H91" s="53">
        <v>100</v>
      </c>
      <c r="I91" s="54"/>
      <c r="J91" s="54"/>
      <c r="K91" s="54"/>
      <c r="L91" s="54"/>
      <c r="M91" s="54"/>
      <c r="N91" s="54"/>
      <c r="O91" s="54"/>
      <c r="P91" s="48">
        <f t="shared" si="1"/>
        <v>100</v>
      </c>
    </row>
    <row r="92" spans="1:16" hidden="1" x14ac:dyDescent="0.3">
      <c r="A92" s="51" t="s">
        <v>165</v>
      </c>
      <c r="B92" s="52" t="s">
        <v>39</v>
      </c>
      <c r="C92" s="54"/>
      <c r="D92" s="54"/>
      <c r="E92" s="54"/>
      <c r="F92" s="54"/>
      <c r="G92" s="54"/>
      <c r="H92" s="53">
        <v>100</v>
      </c>
      <c r="I92" s="54"/>
      <c r="J92" s="54"/>
      <c r="K92" s="54"/>
      <c r="L92" s="54"/>
      <c r="M92" s="54"/>
      <c r="N92" s="54"/>
      <c r="O92" s="54"/>
      <c r="P92" s="48">
        <f t="shared" si="1"/>
        <v>100</v>
      </c>
    </row>
    <row r="93" spans="1:16" hidden="1" x14ac:dyDescent="0.3">
      <c r="A93" s="51" t="s">
        <v>166</v>
      </c>
      <c r="B93" s="52" t="s">
        <v>64</v>
      </c>
      <c r="C93" s="54"/>
      <c r="D93" s="54"/>
      <c r="E93" s="54"/>
      <c r="F93" s="54"/>
      <c r="G93" s="54"/>
      <c r="H93" s="53">
        <v>100</v>
      </c>
      <c r="I93" s="54"/>
      <c r="J93" s="54"/>
      <c r="K93" s="54"/>
      <c r="L93" s="54"/>
      <c r="M93" s="54"/>
      <c r="N93" s="54"/>
      <c r="O93" s="54"/>
      <c r="P93" s="48">
        <f t="shared" si="1"/>
        <v>100</v>
      </c>
    </row>
    <row r="94" spans="1:16" hidden="1" x14ac:dyDescent="0.3">
      <c r="A94" s="51" t="s">
        <v>167</v>
      </c>
      <c r="B94" s="52" t="s">
        <v>64</v>
      </c>
      <c r="C94" s="54"/>
      <c r="D94" s="54"/>
      <c r="E94" s="54"/>
      <c r="F94" s="54"/>
      <c r="G94" s="54"/>
      <c r="H94" s="53">
        <v>100</v>
      </c>
      <c r="I94" s="54"/>
      <c r="J94" s="54"/>
      <c r="K94" s="54"/>
      <c r="L94" s="54"/>
      <c r="M94" s="54"/>
      <c r="N94" s="54"/>
      <c r="O94" s="54"/>
      <c r="P94" s="48">
        <f t="shared" si="1"/>
        <v>100</v>
      </c>
    </row>
    <row r="95" spans="1:16" hidden="1" x14ac:dyDescent="0.3">
      <c r="A95" s="51" t="s">
        <v>168</v>
      </c>
      <c r="B95" s="52" t="s">
        <v>160</v>
      </c>
      <c r="C95" s="54"/>
      <c r="D95" s="54"/>
      <c r="E95" s="54"/>
      <c r="F95" s="54"/>
      <c r="G95" s="54"/>
      <c r="H95" s="53">
        <v>100</v>
      </c>
      <c r="I95" s="54"/>
      <c r="J95" s="54"/>
      <c r="K95" s="54"/>
      <c r="L95" s="54"/>
      <c r="M95" s="54"/>
      <c r="N95" s="54"/>
      <c r="O95" s="54"/>
      <c r="P95" s="48">
        <f t="shared" si="1"/>
        <v>100</v>
      </c>
    </row>
    <row r="96" spans="1:16" hidden="1" x14ac:dyDescent="0.3">
      <c r="A96" s="51" t="s">
        <v>171</v>
      </c>
      <c r="B96" s="52" t="s">
        <v>187</v>
      </c>
      <c r="C96" s="54"/>
      <c r="D96" s="54"/>
      <c r="E96" s="54"/>
      <c r="F96" s="54"/>
      <c r="G96" s="54"/>
      <c r="H96" s="54"/>
      <c r="I96" s="54"/>
      <c r="J96" s="54"/>
      <c r="K96" s="53">
        <v>100</v>
      </c>
      <c r="L96" s="54"/>
      <c r="M96" s="54"/>
      <c r="N96" s="54"/>
      <c r="O96" s="54"/>
      <c r="P96" s="48">
        <f t="shared" si="1"/>
        <v>100</v>
      </c>
    </row>
    <row r="97" spans="1:16" hidden="1" x14ac:dyDescent="0.3">
      <c r="A97" s="51" t="s">
        <v>172</v>
      </c>
      <c r="B97" s="52" t="s">
        <v>188</v>
      </c>
      <c r="C97" s="54"/>
      <c r="D97" s="54"/>
      <c r="E97" s="54"/>
      <c r="F97" s="54"/>
      <c r="G97" s="54"/>
      <c r="H97" s="54"/>
      <c r="I97" s="54"/>
      <c r="J97" s="54"/>
      <c r="K97" s="53">
        <v>100</v>
      </c>
      <c r="L97" s="54"/>
      <c r="M97" s="54"/>
      <c r="N97" s="54"/>
      <c r="O97" s="54"/>
      <c r="P97" s="48">
        <f t="shared" si="1"/>
        <v>100</v>
      </c>
    </row>
    <row r="98" spans="1:16" hidden="1" x14ac:dyDescent="0.3">
      <c r="A98" s="51" t="s">
        <v>174</v>
      </c>
      <c r="B98" s="52" t="s">
        <v>188</v>
      </c>
      <c r="C98" s="54"/>
      <c r="D98" s="54"/>
      <c r="E98" s="54"/>
      <c r="F98" s="54"/>
      <c r="G98" s="54"/>
      <c r="H98" s="54"/>
      <c r="I98" s="54"/>
      <c r="J98" s="54"/>
      <c r="K98" s="53">
        <v>100</v>
      </c>
      <c r="L98" s="54"/>
      <c r="M98" s="54"/>
      <c r="N98" s="54"/>
      <c r="O98" s="54"/>
      <c r="P98" s="48">
        <f t="shared" si="1"/>
        <v>100</v>
      </c>
    </row>
    <row r="99" spans="1:16" hidden="1" x14ac:dyDescent="0.3">
      <c r="A99" s="51" t="s">
        <v>173</v>
      </c>
      <c r="B99" s="55" t="s">
        <v>189</v>
      </c>
      <c r="C99" s="54"/>
      <c r="D99" s="54"/>
      <c r="E99" s="54"/>
      <c r="F99" s="54"/>
      <c r="G99" s="54"/>
      <c r="H99" s="54"/>
      <c r="I99" s="54"/>
      <c r="J99" s="54"/>
      <c r="K99" s="53">
        <v>100</v>
      </c>
      <c r="L99" s="54"/>
      <c r="M99" s="54"/>
      <c r="N99" s="54"/>
      <c r="O99" s="54"/>
      <c r="P99" s="48">
        <f t="shared" si="1"/>
        <v>100</v>
      </c>
    </row>
    <row r="100" spans="1:16" hidden="1" x14ac:dyDescent="0.3">
      <c r="A100" s="51" t="s">
        <v>175</v>
      </c>
      <c r="B100" s="52" t="s">
        <v>190</v>
      </c>
      <c r="C100" s="54"/>
      <c r="D100" s="54"/>
      <c r="E100" s="54"/>
      <c r="F100" s="54"/>
      <c r="G100" s="54"/>
      <c r="H100" s="54"/>
      <c r="I100" s="54"/>
      <c r="J100" s="54"/>
      <c r="K100" s="53">
        <v>100</v>
      </c>
      <c r="L100" s="54"/>
      <c r="M100" s="54"/>
      <c r="N100" s="54"/>
      <c r="O100" s="54"/>
      <c r="P100" s="48">
        <f t="shared" si="1"/>
        <v>100</v>
      </c>
    </row>
    <row r="101" spans="1:16" hidden="1" x14ac:dyDescent="0.3">
      <c r="A101" s="51" t="s">
        <v>176</v>
      </c>
      <c r="B101" s="52" t="s">
        <v>191</v>
      </c>
      <c r="C101" s="54"/>
      <c r="D101" s="54"/>
      <c r="E101" s="54"/>
      <c r="F101" s="54"/>
      <c r="G101" s="54"/>
      <c r="H101" s="54"/>
      <c r="I101" s="54"/>
      <c r="J101" s="54"/>
      <c r="K101" s="53">
        <v>100</v>
      </c>
      <c r="L101" s="54"/>
      <c r="M101" s="54"/>
      <c r="N101" s="54"/>
      <c r="O101" s="54"/>
      <c r="P101" s="48">
        <f t="shared" si="1"/>
        <v>100</v>
      </c>
    </row>
    <row r="102" spans="1:16" hidden="1" x14ac:dyDescent="0.3">
      <c r="A102" s="51" t="s">
        <v>177</v>
      </c>
      <c r="B102" s="52" t="s">
        <v>65</v>
      </c>
      <c r="C102" s="54"/>
      <c r="D102" s="54"/>
      <c r="E102" s="54"/>
      <c r="F102" s="54"/>
      <c r="G102" s="54"/>
      <c r="H102" s="54"/>
      <c r="I102" s="54"/>
      <c r="J102" s="54"/>
      <c r="K102" s="53">
        <v>100</v>
      </c>
      <c r="L102" s="54"/>
      <c r="M102" s="54"/>
      <c r="N102" s="54"/>
      <c r="O102" s="54"/>
      <c r="P102" s="48">
        <f t="shared" si="1"/>
        <v>100</v>
      </c>
    </row>
    <row r="103" spans="1:16" hidden="1" x14ac:dyDescent="0.3">
      <c r="A103" s="51" t="s">
        <v>178</v>
      </c>
      <c r="B103" s="52" t="s">
        <v>65</v>
      </c>
      <c r="C103" s="54"/>
      <c r="D103" s="54"/>
      <c r="E103" s="54"/>
      <c r="F103" s="54"/>
      <c r="G103" s="54"/>
      <c r="H103" s="54"/>
      <c r="I103" s="54"/>
      <c r="J103" s="54"/>
      <c r="K103" s="53">
        <v>100</v>
      </c>
      <c r="L103" s="54"/>
      <c r="M103" s="54"/>
      <c r="N103" s="54"/>
      <c r="O103" s="54"/>
      <c r="P103" s="48">
        <f t="shared" si="1"/>
        <v>100</v>
      </c>
    </row>
    <row r="104" spans="1:16" hidden="1" x14ac:dyDescent="0.3">
      <c r="A104" s="51" t="s">
        <v>179</v>
      </c>
      <c r="B104" s="52" t="s">
        <v>65</v>
      </c>
      <c r="C104" s="54"/>
      <c r="D104" s="54"/>
      <c r="E104" s="54"/>
      <c r="F104" s="54"/>
      <c r="G104" s="54"/>
      <c r="H104" s="54"/>
      <c r="I104" s="54"/>
      <c r="J104" s="54"/>
      <c r="K104" s="53">
        <v>100</v>
      </c>
      <c r="L104" s="54"/>
      <c r="M104" s="54"/>
      <c r="N104" s="54"/>
      <c r="O104" s="54"/>
      <c r="P104" s="48">
        <f t="shared" si="1"/>
        <v>100</v>
      </c>
    </row>
    <row r="105" spans="1:16" hidden="1" x14ac:dyDescent="0.3">
      <c r="A105" s="51" t="s">
        <v>180</v>
      </c>
      <c r="B105" s="52" t="s">
        <v>39</v>
      </c>
      <c r="C105" s="54"/>
      <c r="D105" s="54"/>
      <c r="E105" s="54"/>
      <c r="F105" s="54"/>
      <c r="G105" s="54"/>
      <c r="H105" s="54"/>
      <c r="I105" s="54"/>
      <c r="J105" s="54"/>
      <c r="K105" s="53">
        <v>100</v>
      </c>
      <c r="L105" s="54"/>
      <c r="M105" s="54"/>
      <c r="N105" s="54"/>
      <c r="O105" s="54"/>
      <c r="P105" s="48">
        <f t="shared" si="1"/>
        <v>100</v>
      </c>
    </row>
    <row r="106" spans="1:16" hidden="1" x14ac:dyDescent="0.3">
      <c r="A106" s="51" t="s">
        <v>181</v>
      </c>
      <c r="B106" s="52" t="s">
        <v>63</v>
      </c>
      <c r="C106" s="54"/>
      <c r="D106" s="54"/>
      <c r="E106" s="54"/>
      <c r="F106" s="54"/>
      <c r="G106" s="54"/>
      <c r="H106" s="54"/>
      <c r="I106" s="54"/>
      <c r="J106" s="54"/>
      <c r="K106" s="53">
        <v>100</v>
      </c>
      <c r="L106" s="54"/>
      <c r="M106" s="54"/>
      <c r="N106" s="54"/>
      <c r="O106" s="54"/>
      <c r="P106" s="48">
        <f t="shared" si="1"/>
        <v>100</v>
      </c>
    </row>
    <row r="107" spans="1:16" hidden="1" x14ac:dyDescent="0.3">
      <c r="A107" s="51" t="s">
        <v>182</v>
      </c>
      <c r="B107" s="52" t="s">
        <v>192</v>
      </c>
      <c r="C107" s="54"/>
      <c r="D107" s="54"/>
      <c r="E107" s="54"/>
      <c r="F107" s="54"/>
      <c r="G107" s="54"/>
      <c r="H107" s="54"/>
      <c r="I107" s="54"/>
      <c r="J107" s="54"/>
      <c r="K107" s="53">
        <v>100</v>
      </c>
      <c r="L107" s="54"/>
      <c r="M107" s="54"/>
      <c r="N107" s="54"/>
      <c r="O107" s="54"/>
      <c r="P107" s="48">
        <f t="shared" si="1"/>
        <v>100</v>
      </c>
    </row>
    <row r="108" spans="1:16" hidden="1" x14ac:dyDescent="0.3">
      <c r="A108" s="51" t="s">
        <v>183</v>
      </c>
      <c r="B108" s="52" t="s">
        <v>192</v>
      </c>
      <c r="C108" s="54"/>
      <c r="D108" s="54"/>
      <c r="E108" s="54"/>
      <c r="F108" s="54"/>
      <c r="G108" s="54"/>
      <c r="H108" s="54"/>
      <c r="I108" s="54"/>
      <c r="J108" s="54"/>
      <c r="K108" s="53">
        <v>100</v>
      </c>
      <c r="L108" s="54"/>
      <c r="M108" s="54"/>
      <c r="N108" s="54"/>
      <c r="O108" s="54"/>
      <c r="P108" s="48">
        <f t="shared" si="1"/>
        <v>100</v>
      </c>
    </row>
    <row r="109" spans="1:16" hidden="1" x14ac:dyDescent="0.3">
      <c r="A109" s="51" t="s">
        <v>184</v>
      </c>
      <c r="B109" s="52" t="s">
        <v>192</v>
      </c>
      <c r="C109" s="54"/>
      <c r="D109" s="54"/>
      <c r="E109" s="54"/>
      <c r="F109" s="54"/>
      <c r="G109" s="54"/>
      <c r="H109" s="54"/>
      <c r="I109" s="54"/>
      <c r="J109" s="54"/>
      <c r="K109" s="53">
        <v>100</v>
      </c>
      <c r="L109" s="54"/>
      <c r="M109" s="54"/>
      <c r="N109" s="54"/>
      <c r="O109" s="54"/>
      <c r="P109" s="48">
        <f t="shared" si="1"/>
        <v>100</v>
      </c>
    </row>
    <row r="110" spans="1:16" hidden="1" x14ac:dyDescent="0.3">
      <c r="A110" s="51" t="s">
        <v>185</v>
      </c>
      <c r="B110" s="52" t="s">
        <v>192</v>
      </c>
      <c r="C110" s="54"/>
      <c r="D110" s="54"/>
      <c r="E110" s="54"/>
      <c r="F110" s="54"/>
      <c r="G110" s="54"/>
      <c r="H110" s="54"/>
      <c r="I110" s="54"/>
      <c r="J110" s="54"/>
      <c r="K110" s="53">
        <v>100</v>
      </c>
      <c r="L110" s="54"/>
      <c r="M110" s="54"/>
      <c r="N110" s="54"/>
      <c r="O110" s="54"/>
      <c r="P110" s="48">
        <f t="shared" si="1"/>
        <v>100</v>
      </c>
    </row>
    <row r="111" spans="1:16" hidden="1" x14ac:dyDescent="0.3">
      <c r="A111" s="51" t="s">
        <v>193</v>
      </c>
      <c r="B111" s="52" t="s">
        <v>213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3">
        <v>50</v>
      </c>
      <c r="M111" s="53">
        <v>50</v>
      </c>
      <c r="N111" s="54"/>
      <c r="O111" s="54"/>
      <c r="P111" s="48">
        <f t="shared" si="1"/>
        <v>100</v>
      </c>
    </row>
    <row r="112" spans="1:16" hidden="1" x14ac:dyDescent="0.3">
      <c r="A112" s="51" t="s">
        <v>194</v>
      </c>
      <c r="B112" s="52" t="s">
        <v>214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7">
        <v>90</v>
      </c>
      <c r="M112" s="57">
        <v>10</v>
      </c>
      <c r="N112" s="54"/>
      <c r="O112" s="54"/>
      <c r="P112" s="48">
        <f t="shared" si="1"/>
        <v>100</v>
      </c>
    </row>
    <row r="113" spans="1:16" hidden="1" x14ac:dyDescent="0.3">
      <c r="A113" s="51" t="s">
        <v>195</v>
      </c>
      <c r="B113" s="52" t="s">
        <v>41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3">
        <v>100</v>
      </c>
      <c r="M113" s="53" t="s">
        <v>147</v>
      </c>
      <c r="N113" s="54"/>
      <c r="O113" s="54"/>
      <c r="P113" s="48">
        <f t="shared" si="1"/>
        <v>100</v>
      </c>
    </row>
    <row r="114" spans="1:16" hidden="1" x14ac:dyDescent="0.3">
      <c r="A114" s="51" t="s">
        <v>196</v>
      </c>
      <c r="B114" s="52" t="s">
        <v>41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3">
        <v>100</v>
      </c>
      <c r="M114" s="53" t="s">
        <v>147</v>
      </c>
      <c r="N114" s="54"/>
      <c r="O114" s="54"/>
      <c r="P114" s="48">
        <f t="shared" si="1"/>
        <v>100</v>
      </c>
    </row>
    <row r="115" spans="1:16" hidden="1" x14ac:dyDescent="0.3">
      <c r="A115" s="51" t="s">
        <v>197</v>
      </c>
      <c r="B115" s="52" t="s">
        <v>41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3">
        <v>100</v>
      </c>
      <c r="M115" s="53" t="s">
        <v>147</v>
      </c>
      <c r="N115" s="54"/>
      <c r="O115" s="54"/>
      <c r="P115" s="48">
        <f t="shared" si="1"/>
        <v>100</v>
      </c>
    </row>
    <row r="116" spans="1:16" hidden="1" x14ac:dyDescent="0.3">
      <c r="A116" s="51" t="s">
        <v>198</v>
      </c>
      <c r="B116" s="52" t="s">
        <v>41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3">
        <v>100</v>
      </c>
      <c r="M116" s="53" t="s">
        <v>147</v>
      </c>
      <c r="N116" s="54"/>
      <c r="O116" s="54"/>
      <c r="P116" s="48">
        <f t="shared" si="1"/>
        <v>100</v>
      </c>
    </row>
    <row r="117" spans="1:16" hidden="1" x14ac:dyDescent="0.3">
      <c r="A117" s="51" t="s">
        <v>199</v>
      </c>
      <c r="B117" s="52" t="s">
        <v>41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3">
        <v>100</v>
      </c>
      <c r="M117" s="53" t="s">
        <v>147</v>
      </c>
      <c r="N117" s="54"/>
      <c r="O117" s="54"/>
      <c r="P117" s="48">
        <f t="shared" si="1"/>
        <v>100</v>
      </c>
    </row>
    <row r="118" spans="1:16" hidden="1" x14ac:dyDescent="0.3">
      <c r="A118" s="51" t="s">
        <v>200</v>
      </c>
      <c r="B118" s="52" t="s">
        <v>41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3">
        <v>100</v>
      </c>
      <c r="M118" s="53" t="s">
        <v>147</v>
      </c>
      <c r="N118" s="54"/>
      <c r="O118" s="54"/>
      <c r="P118" s="48">
        <f t="shared" si="1"/>
        <v>100</v>
      </c>
    </row>
    <row r="119" spans="1:16" hidden="1" x14ac:dyDescent="0.3">
      <c r="A119" s="51" t="s">
        <v>201</v>
      </c>
      <c r="B119" s="52" t="s">
        <v>41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3">
        <v>100</v>
      </c>
      <c r="M119" s="53" t="s">
        <v>147</v>
      </c>
      <c r="N119" s="54"/>
      <c r="O119" s="54"/>
      <c r="P119" s="48">
        <f t="shared" si="1"/>
        <v>100</v>
      </c>
    </row>
    <row r="120" spans="1:16" hidden="1" x14ac:dyDescent="0.3">
      <c r="A120" s="51" t="s">
        <v>202</v>
      </c>
      <c r="B120" s="52" t="s">
        <v>41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3">
        <v>100</v>
      </c>
      <c r="M120" s="53" t="s">
        <v>147</v>
      </c>
      <c r="N120" s="54"/>
      <c r="O120" s="54"/>
      <c r="P120" s="48">
        <f t="shared" si="1"/>
        <v>100</v>
      </c>
    </row>
    <row r="121" spans="1:16" hidden="1" x14ac:dyDescent="0.3">
      <c r="A121" s="51" t="s">
        <v>203</v>
      </c>
      <c r="B121" s="52" t="s">
        <v>41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3">
        <v>100</v>
      </c>
      <c r="M121" s="53" t="s">
        <v>147</v>
      </c>
      <c r="N121" s="54"/>
      <c r="O121" s="54"/>
      <c r="P121" s="48">
        <f t="shared" si="1"/>
        <v>100</v>
      </c>
    </row>
    <row r="122" spans="1:16" hidden="1" x14ac:dyDescent="0.3">
      <c r="A122" s="51" t="s">
        <v>204</v>
      </c>
      <c r="B122" s="52" t="s">
        <v>41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3">
        <v>100</v>
      </c>
      <c r="M122" s="53" t="s">
        <v>147</v>
      </c>
      <c r="N122" s="54"/>
      <c r="O122" s="54"/>
      <c r="P122" s="48">
        <f t="shared" si="1"/>
        <v>100</v>
      </c>
    </row>
    <row r="123" spans="1:16" hidden="1" x14ac:dyDescent="0.3">
      <c r="A123" s="51" t="s">
        <v>205</v>
      </c>
      <c r="B123" s="52" t="s">
        <v>41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3">
        <v>100</v>
      </c>
      <c r="M123" s="53" t="s">
        <v>147</v>
      </c>
      <c r="N123" s="54"/>
      <c r="O123" s="54"/>
      <c r="P123" s="48">
        <f t="shared" si="1"/>
        <v>100</v>
      </c>
    </row>
    <row r="124" spans="1:16" hidden="1" x14ac:dyDescent="0.3">
      <c r="A124" s="51" t="s">
        <v>206</v>
      </c>
      <c r="B124" s="52" t="s">
        <v>41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3">
        <v>100</v>
      </c>
      <c r="M124" s="53" t="s">
        <v>147</v>
      </c>
      <c r="N124" s="54"/>
      <c r="O124" s="54"/>
      <c r="P124" s="48">
        <f t="shared" si="1"/>
        <v>100</v>
      </c>
    </row>
    <row r="125" spans="1:16" hidden="1" x14ac:dyDescent="0.3">
      <c r="A125" s="51" t="s">
        <v>207</v>
      </c>
      <c r="B125" s="52" t="s">
        <v>41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3" t="s">
        <v>147</v>
      </c>
      <c r="M125" s="53">
        <v>100</v>
      </c>
      <c r="N125" s="54"/>
      <c r="O125" s="54"/>
      <c r="P125" s="48">
        <f t="shared" si="1"/>
        <v>100</v>
      </c>
    </row>
    <row r="126" spans="1:16" hidden="1" x14ac:dyDescent="0.3">
      <c r="A126" s="51" t="s">
        <v>208</v>
      </c>
      <c r="B126" s="52" t="s">
        <v>65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3" t="s">
        <v>147</v>
      </c>
      <c r="M126" s="53">
        <v>100</v>
      </c>
      <c r="N126" s="54"/>
      <c r="O126" s="54"/>
      <c r="P126" s="48">
        <f t="shared" si="1"/>
        <v>100</v>
      </c>
    </row>
    <row r="127" spans="1:16" hidden="1" x14ac:dyDescent="0.3">
      <c r="A127" s="51" t="s">
        <v>209</v>
      </c>
      <c r="B127" s="52" t="s">
        <v>65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3" t="s">
        <v>147</v>
      </c>
      <c r="M127" s="53">
        <v>100</v>
      </c>
      <c r="N127" s="54"/>
      <c r="O127" s="54"/>
      <c r="P127" s="48">
        <f t="shared" si="1"/>
        <v>100</v>
      </c>
    </row>
    <row r="128" spans="1:16" hidden="1" x14ac:dyDescent="0.3">
      <c r="A128" s="51" t="s">
        <v>210</v>
      </c>
      <c r="B128" s="52" t="s">
        <v>65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3" t="s">
        <v>147</v>
      </c>
      <c r="M128" s="53">
        <v>100</v>
      </c>
      <c r="N128" s="54"/>
      <c r="O128" s="54"/>
      <c r="P128" s="48">
        <f t="shared" si="1"/>
        <v>100</v>
      </c>
    </row>
    <row r="129" spans="1:16" hidden="1" x14ac:dyDescent="0.3">
      <c r="A129" s="51" t="s">
        <v>211</v>
      </c>
      <c r="B129" s="52" t="s">
        <v>65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3" t="s">
        <v>147</v>
      </c>
      <c r="M129" s="53">
        <v>100</v>
      </c>
      <c r="N129" s="54"/>
      <c r="O129" s="54"/>
      <c r="P129" s="48">
        <f t="shared" si="1"/>
        <v>100</v>
      </c>
    </row>
    <row r="130" spans="1:16" hidden="1" x14ac:dyDescent="0.3">
      <c r="A130" s="51" t="s">
        <v>212</v>
      </c>
      <c r="B130" s="52" t="s">
        <v>64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3">
        <v>50</v>
      </c>
      <c r="M130" s="53">
        <v>50</v>
      </c>
      <c r="N130" s="54"/>
      <c r="O130" s="54"/>
      <c r="P130" s="48">
        <f t="shared" si="1"/>
        <v>100</v>
      </c>
    </row>
    <row r="131" spans="1:16" hidden="1" x14ac:dyDescent="0.3">
      <c r="A131" s="51" t="s">
        <v>227</v>
      </c>
      <c r="B131" s="52" t="s">
        <v>37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3">
        <v>50</v>
      </c>
      <c r="O131" s="53">
        <v>50</v>
      </c>
      <c r="P131" s="48">
        <f t="shared" si="1"/>
        <v>100</v>
      </c>
    </row>
    <row r="132" spans="1:16" hidden="1" x14ac:dyDescent="0.3">
      <c r="A132" s="51" t="s">
        <v>228</v>
      </c>
      <c r="B132" s="52" t="s">
        <v>233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7">
        <v>70</v>
      </c>
      <c r="O132" s="57">
        <v>30</v>
      </c>
      <c r="P132" s="48">
        <f t="shared" ref="P132:P138" si="2">SUM(C132:O132)</f>
        <v>100</v>
      </c>
    </row>
    <row r="133" spans="1:16" hidden="1" x14ac:dyDescent="0.3">
      <c r="A133" s="51" t="s">
        <v>229</v>
      </c>
      <c r="B133" s="52" t="s">
        <v>233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3">
        <v>70</v>
      </c>
      <c r="O133" s="53">
        <v>30</v>
      </c>
      <c r="P133" s="48">
        <f t="shared" si="2"/>
        <v>100</v>
      </c>
    </row>
    <row r="134" spans="1:16" hidden="1" x14ac:dyDescent="0.3">
      <c r="A134" s="51" t="s">
        <v>230</v>
      </c>
      <c r="B134" s="52" t="s">
        <v>233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7">
        <v>60</v>
      </c>
      <c r="O134" s="57">
        <v>40</v>
      </c>
      <c r="P134" s="48">
        <f t="shared" si="2"/>
        <v>100</v>
      </c>
    </row>
    <row r="135" spans="1:16" hidden="1" x14ac:dyDescent="0.3">
      <c r="A135" s="51" t="s">
        <v>231</v>
      </c>
      <c r="B135" s="52" t="s">
        <v>233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3">
        <v>50</v>
      </c>
      <c r="O135" s="53">
        <v>50</v>
      </c>
      <c r="P135" s="48">
        <f t="shared" si="2"/>
        <v>100</v>
      </c>
    </row>
    <row r="136" spans="1:16" hidden="1" x14ac:dyDescent="0.3">
      <c r="A136" s="51" t="s">
        <v>232</v>
      </c>
      <c r="B136" s="52" t="s">
        <v>233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3">
        <v>60</v>
      </c>
      <c r="O136" s="53">
        <v>40</v>
      </c>
      <c r="P136" s="48">
        <f t="shared" si="2"/>
        <v>100</v>
      </c>
    </row>
    <row r="137" spans="1:16" x14ac:dyDescent="0.3">
      <c r="A137" s="58" t="s">
        <v>1</v>
      </c>
      <c r="B137" s="59"/>
      <c r="C137" s="60">
        <f>SUM(C3:C136)</f>
        <v>900</v>
      </c>
      <c r="D137" s="60">
        <f>SUM(D3:D136)</f>
        <v>1200</v>
      </c>
      <c r="E137" s="60">
        <f t="shared" ref="D137:O137" si="3">SUM(E3:E136)</f>
        <v>2600</v>
      </c>
      <c r="F137" s="60">
        <f t="shared" si="3"/>
        <v>890</v>
      </c>
      <c r="G137" s="60">
        <f t="shared" si="3"/>
        <v>310</v>
      </c>
      <c r="H137" s="60">
        <f t="shared" si="3"/>
        <v>1100</v>
      </c>
      <c r="I137" s="60">
        <f t="shared" si="3"/>
        <v>1950</v>
      </c>
      <c r="J137" s="60">
        <f t="shared" si="3"/>
        <v>350</v>
      </c>
      <c r="K137" s="60">
        <f t="shared" si="3"/>
        <v>1500</v>
      </c>
      <c r="L137" s="60">
        <f t="shared" si="3"/>
        <v>1390</v>
      </c>
      <c r="M137" s="60">
        <f t="shared" si="3"/>
        <v>610</v>
      </c>
      <c r="N137" s="60">
        <f t="shared" si="3"/>
        <v>360</v>
      </c>
      <c r="O137" s="60">
        <f t="shared" si="3"/>
        <v>240</v>
      </c>
      <c r="P137" s="48">
        <f t="shared" si="2"/>
        <v>13400</v>
      </c>
    </row>
    <row r="138" spans="1:16" x14ac:dyDescent="0.3">
      <c r="A138" s="58" t="s">
        <v>2</v>
      </c>
      <c r="B138" s="59"/>
      <c r="C138" s="61">
        <f>C137/134</f>
        <v>6.7164179104477615</v>
      </c>
      <c r="D138" s="61">
        <f t="shared" ref="D138:O138" si="4">D137/134</f>
        <v>8.9552238805970141</v>
      </c>
      <c r="E138" s="61">
        <f t="shared" si="4"/>
        <v>19.402985074626866</v>
      </c>
      <c r="F138" s="61">
        <f t="shared" si="4"/>
        <v>6.6417910447761193</v>
      </c>
      <c r="G138" s="61">
        <f t="shared" si="4"/>
        <v>2.3134328358208953</v>
      </c>
      <c r="H138" s="61">
        <f t="shared" si="4"/>
        <v>8.2089552238805972</v>
      </c>
      <c r="I138" s="61">
        <f t="shared" si="4"/>
        <v>14.552238805970148</v>
      </c>
      <c r="J138" s="61">
        <f t="shared" si="4"/>
        <v>2.6119402985074629</v>
      </c>
      <c r="K138" s="61">
        <f t="shared" si="4"/>
        <v>11.194029850746269</v>
      </c>
      <c r="L138" s="61">
        <f t="shared" si="4"/>
        <v>10.373134328358208</v>
      </c>
      <c r="M138" s="61">
        <f t="shared" si="4"/>
        <v>4.5522388059701493</v>
      </c>
      <c r="N138" s="61">
        <f t="shared" si="4"/>
        <v>2.6865671641791047</v>
      </c>
      <c r="O138" s="61">
        <f t="shared" si="4"/>
        <v>1.791044776119403</v>
      </c>
      <c r="P138" s="48">
        <f t="shared" si="2"/>
        <v>100.00000000000001</v>
      </c>
    </row>
  </sheetData>
  <mergeCells count="2">
    <mergeCell ref="A137:B137"/>
    <mergeCell ref="A138:B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อธิบดี</vt:lpstr>
      <vt:lpstr>รอง1</vt:lpstr>
      <vt:lpstr>รอง2</vt:lpstr>
      <vt:lpstr>รอง3</vt:lpstr>
      <vt:lpstr>สำนักผู้ตรวจ</vt:lpstr>
      <vt:lpstr>งานช่วย</vt:lpstr>
      <vt:lpstr>ส่วนพัสดุ</vt:lpstr>
      <vt:lpstr>ส่วนคลัง</vt:lpstr>
      <vt:lpstr>ส่วนบริหารทรัพยากรบุคคล</vt:lpstr>
      <vt:lpstr>ส่วนสารบรรณ</vt:lpstr>
      <vt:lpstr>ส่วนประชาสัมพันธ์</vt:lpstr>
      <vt:lpstr>ส่วนยานพาหนะฯ</vt:lpstr>
      <vt:lpstr>กลุ่มงานคุ้มครองฯ</vt:lpstr>
      <vt:lpstr>รวม</vt:lpstr>
    </vt:vector>
  </TitlesOfParts>
  <Company>sKz Community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YA-SNP</cp:lastModifiedBy>
  <cp:lastPrinted>2018-12-21T04:46:46Z</cp:lastPrinted>
  <dcterms:created xsi:type="dcterms:W3CDTF">2017-03-02T09:25:43Z</dcterms:created>
  <dcterms:modified xsi:type="dcterms:W3CDTF">2019-02-08T06:30:30Z</dcterms:modified>
</cp:coreProperties>
</file>